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wrk\BID-IEEM\IEEM-en-GAMS-Current\user-files\zmb2019green\"/>
    </mc:Choice>
  </mc:AlternateContent>
  <xr:revisionPtr revIDLastSave="0" documentId="13_ncr:1_{1E1055F3-5DCC-472C-BC6B-DB3E07E4788B}" xr6:coauthVersionLast="47" xr6:coauthVersionMax="47" xr10:uidLastSave="{00000000-0000-0000-0000-000000000000}"/>
  <bookViews>
    <workbookView xWindow="-96" yWindow="-96" windowWidth="23232" windowHeight="12432" activeTab="3" xr2:uid="{16F94F16-16FB-45DB-84D7-E3035DD4C5D1}"/>
  </bookViews>
  <sheets>
    <sheet name="DRIVERS" sheetId="2" r:id="rId1"/>
    <sheet name="ES RESULTS TABLE" sheetId="35" r:id="rId2"/>
    <sheet name="EROSION SHOCKS" sheetId="36" r:id="rId3"/>
    <sheet name="EROSION-SHOCKS-names" sheetId="38" r:id="rId4"/>
    <sheet name="layout" sheetId="37" r:id="rId5"/>
    <sheet name="LULC RECLASS" sheetId="16" r:id="rId6"/>
    <sheet name="DEMAND" sheetId="32" r:id="rId7"/>
    <sheet name="DEFOR+LULC SCENARIOS" sheetId="5" r:id="rId8"/>
    <sheet name="MAIN_SR" sheetId="17" r:id="rId9"/>
    <sheet name="MAIN_SR ABSOLUTE" sheetId="34" r:id="rId10"/>
    <sheet name="ALLOW" sheetId="18" r:id="rId11"/>
    <sheet name="ESM LOOKUPTABLES" sheetId="30" r:id="rId12"/>
    <sheet name="alloc1_SR" sheetId="20" r:id="rId13"/>
    <sheet name="cov0" sheetId="21" r:id="rId14"/>
    <sheet name="cov1" sheetId="22" r:id="rId15"/>
    <sheet name="cov2" sheetId="23" r:id="rId16"/>
    <sheet name="cov3" sheetId="24" r:id="rId17"/>
    <sheet name="cov4" sheetId="25" r:id="rId18"/>
    <sheet name="cov5" sheetId="26" r:id="rId19"/>
    <sheet name="cov6" sheetId="27" r:id="rId20"/>
    <sheet name="cov7" sheetId="28" r:id="rId21"/>
    <sheet name="cov8" sheetId="29" r:id="rId22"/>
  </sheets>
  <definedNames>
    <definedName name="j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A10" i="38" l="1"/>
  <c r="Y10" i="38"/>
  <c r="W10" i="38"/>
  <c r="U10" i="38"/>
  <c r="S10" i="38"/>
  <c r="Q10" i="38"/>
  <c r="AA8" i="38"/>
  <c r="Y8" i="38"/>
  <c r="W8" i="38"/>
  <c r="U8" i="38"/>
  <c r="S8" i="38"/>
  <c r="Q8" i="38"/>
  <c r="O8" i="38"/>
  <c r="M8" i="38"/>
  <c r="K8" i="38"/>
  <c r="I8" i="38"/>
  <c r="G8" i="38"/>
  <c r="E8" i="38"/>
  <c r="C8" i="38"/>
  <c r="AA7" i="38"/>
  <c r="Y7" i="38"/>
  <c r="W7" i="38"/>
  <c r="U7" i="38"/>
  <c r="S7" i="38"/>
  <c r="Q7" i="38"/>
  <c r="O7" i="38"/>
  <c r="M7" i="38"/>
  <c r="K7" i="38"/>
  <c r="I7" i="38"/>
  <c r="G7" i="38"/>
  <c r="E7" i="38"/>
  <c r="C7" i="38"/>
  <c r="G1" i="38"/>
  <c r="AB6" i="38" s="1"/>
  <c r="AS6" i="35"/>
  <c r="AS7" i="35"/>
  <c r="AS8" i="35"/>
  <c r="AS9" i="35"/>
  <c r="AS10" i="35"/>
  <c r="AS11" i="35"/>
  <c r="AS12" i="35"/>
  <c r="AS13" i="35"/>
  <c r="AS14" i="35"/>
  <c r="AS15" i="35"/>
  <c r="AS5" i="35"/>
  <c r="AR6" i="35"/>
  <c r="AR7" i="35"/>
  <c r="AR8" i="35"/>
  <c r="AR9" i="35"/>
  <c r="AR10" i="35"/>
  <c r="AR11" i="35"/>
  <c r="AR12" i="35"/>
  <c r="AR13" i="35"/>
  <c r="AR14" i="35"/>
  <c r="AR5" i="35"/>
  <c r="AM15" i="35"/>
  <c r="AO15" i="35"/>
  <c r="AP15" i="35"/>
  <c r="AQ15" i="35"/>
  <c r="AR15" i="35"/>
  <c r="AN15" i="35"/>
  <c r="AN6" i="35"/>
  <c r="AN7" i="35"/>
  <c r="AN8" i="35"/>
  <c r="AN9" i="35"/>
  <c r="AN10" i="35"/>
  <c r="AN11" i="35"/>
  <c r="AN12" i="35"/>
  <c r="AN13" i="35"/>
  <c r="AN14" i="35"/>
  <c r="AN5" i="35"/>
  <c r="V15" i="35"/>
  <c r="W15" i="35" s="1"/>
  <c r="S15" i="35"/>
  <c r="AF15" i="35"/>
  <c r="AC15" i="35"/>
  <c r="AG6" i="35"/>
  <c r="AG7" i="35"/>
  <c r="AG8" i="35"/>
  <c r="AG9" i="35"/>
  <c r="AG10" i="35"/>
  <c r="AG11" i="35"/>
  <c r="AG12" i="35"/>
  <c r="AG13" i="35"/>
  <c r="AG14" i="35"/>
  <c r="AG5" i="35"/>
  <c r="W6" i="35"/>
  <c r="W7" i="35"/>
  <c r="W8" i="35"/>
  <c r="W9" i="35"/>
  <c r="W10" i="35"/>
  <c r="W11" i="35"/>
  <c r="W12" i="35"/>
  <c r="W13" i="35"/>
  <c r="W14" i="35"/>
  <c r="W5" i="35"/>
  <c r="F15" i="35"/>
  <c r="H15" i="35"/>
  <c r="I15" i="35"/>
  <c r="J15" i="35"/>
  <c r="E15" i="35"/>
  <c r="D15" i="35"/>
  <c r="AF18" i="38" l="1"/>
  <c r="L18" i="38"/>
  <c r="G18" i="38"/>
  <c r="V18" i="38"/>
  <c r="AA18" i="38"/>
  <c r="Q18" i="38"/>
  <c r="I1" i="38"/>
  <c r="V1" i="38" s="1"/>
  <c r="AG15" i="35"/>
  <c r="Q1" i="35"/>
  <c r="S1" i="35" s="1"/>
  <c r="R17" i="35"/>
  <c r="D1" i="35"/>
  <c r="F1" i="35" s="1"/>
  <c r="AA1" i="35"/>
  <c r="AC1" i="35" s="1"/>
  <c r="AK1" i="35"/>
  <c r="AM1" i="35" s="1"/>
  <c r="Q10" i="36"/>
  <c r="S10" i="36"/>
  <c r="U10" i="36"/>
  <c r="W10" i="36"/>
  <c r="Y10" i="36"/>
  <c r="AA10" i="36"/>
  <c r="J40" i="16"/>
  <c r="H42" i="16"/>
  <c r="H40" i="16"/>
  <c r="G41" i="16"/>
  <c r="G42" i="16"/>
  <c r="G43" i="16"/>
  <c r="G44" i="16"/>
  <c r="G45" i="16"/>
  <c r="G46" i="16"/>
  <c r="G47" i="16"/>
  <c r="G48" i="16"/>
  <c r="G40" i="16"/>
  <c r="H38" i="16"/>
  <c r="Q19" i="38" l="1"/>
  <c r="M18" i="38"/>
  <c r="M19" i="38" s="1"/>
  <c r="W18" i="38"/>
  <c r="W19" i="38" s="1"/>
  <c r="AA19" i="38"/>
  <c r="V19" i="38"/>
  <c r="R18" i="38"/>
  <c r="R19" i="38" s="1"/>
  <c r="G19" i="38"/>
  <c r="B18" i="38"/>
  <c r="H18" i="38"/>
  <c r="H19" i="38" s="1"/>
  <c r="L19" i="38"/>
  <c r="I18" i="38"/>
  <c r="I19" i="38" s="1"/>
  <c r="AF19" i="38"/>
  <c r="AB18" i="38"/>
  <c r="AB19" i="38" s="1"/>
  <c r="K9" i="35"/>
  <c r="K7" i="35"/>
  <c r="K10" i="35"/>
  <c r="L10" i="35" s="1"/>
  <c r="K13" i="35"/>
  <c r="L13" i="35" s="1"/>
  <c r="K11" i="35"/>
  <c r="K14" i="35"/>
  <c r="L14" i="35" s="1"/>
  <c r="K8" i="35"/>
  <c r="L8" i="35" s="1"/>
  <c r="K12" i="35"/>
  <c r="L12" i="35" s="1"/>
  <c r="K6" i="35"/>
  <c r="K15" i="35"/>
  <c r="K5" i="35"/>
  <c r="G6" i="35"/>
  <c r="G14" i="35"/>
  <c r="G12" i="35"/>
  <c r="G7" i="35"/>
  <c r="G5" i="35"/>
  <c r="G8" i="35"/>
  <c r="G10" i="35"/>
  <c r="G13" i="35"/>
  <c r="G9" i="35"/>
  <c r="G11" i="35"/>
  <c r="AA8" i="36"/>
  <c r="Y8" i="36"/>
  <c r="W8" i="36"/>
  <c r="U8" i="36"/>
  <c r="S8" i="36"/>
  <c r="Q8" i="36"/>
  <c r="O8" i="36"/>
  <c r="M8" i="36"/>
  <c r="K8" i="36"/>
  <c r="I8" i="36"/>
  <c r="G8" i="36"/>
  <c r="E8" i="36"/>
  <c r="C8" i="36"/>
  <c r="AA7" i="36"/>
  <c r="Y7" i="36"/>
  <c r="W7" i="36"/>
  <c r="U7" i="36"/>
  <c r="S7" i="36"/>
  <c r="Q7" i="36"/>
  <c r="O7" i="36"/>
  <c r="M7" i="36"/>
  <c r="K7" i="36"/>
  <c r="I7" i="36"/>
  <c r="G7" i="36"/>
  <c r="E7" i="36"/>
  <c r="C7" i="36"/>
  <c r="G1" i="36"/>
  <c r="S18" i="38" l="1"/>
  <c r="AC18" i="38"/>
  <c r="X18" i="38"/>
  <c r="J18" i="38"/>
  <c r="N18" i="38"/>
  <c r="C18" i="38"/>
  <c r="B19" i="38"/>
  <c r="I1" i="36"/>
  <c r="V1" i="36" s="1"/>
  <c r="AB6" i="36"/>
  <c r="J41" i="16"/>
  <c r="L5" i="35"/>
  <c r="L11" i="35"/>
  <c r="L7" i="35"/>
  <c r="L6" i="35"/>
  <c r="L9" i="35"/>
  <c r="G15" i="35"/>
  <c r="L15" i="35" s="1"/>
  <c r="D18" i="38" l="1"/>
  <c r="C19" i="38"/>
  <c r="N19" i="38"/>
  <c r="O18" i="38"/>
  <c r="J19" i="38"/>
  <c r="K18" i="38"/>
  <c r="K19" i="38" s="1"/>
  <c r="X19" i="38"/>
  <c r="Y18" i="38"/>
  <c r="AC19" i="38"/>
  <c r="AD18" i="38"/>
  <c r="S19" i="38"/>
  <c r="T18" i="38"/>
  <c r="Q18" i="36"/>
  <c r="Q19" i="36" s="1"/>
  <c r="L18" i="36"/>
  <c r="L19" i="36" s="1"/>
  <c r="G18" i="36"/>
  <c r="AF18" i="36"/>
  <c r="AF19" i="36" s="1"/>
  <c r="AA18" i="36"/>
  <c r="AA19" i="36" s="1"/>
  <c r="V18" i="36"/>
  <c r="V19" i="36" s="1"/>
  <c r="AB18" i="36"/>
  <c r="M18" i="36"/>
  <c r="T19" i="38" l="1"/>
  <c r="U18" i="38"/>
  <c r="U19" i="38" s="1"/>
  <c r="AD19" i="38"/>
  <c r="AE18" i="38"/>
  <c r="AE19" i="38" s="1"/>
  <c r="Y19" i="38"/>
  <c r="Z18" i="38"/>
  <c r="Z19" i="38" s="1"/>
  <c r="O19" i="38"/>
  <c r="P18" i="38"/>
  <c r="P19" i="38" s="1"/>
  <c r="E18" i="38"/>
  <c r="D19" i="38"/>
  <c r="G19" i="36"/>
  <c r="B18" i="36"/>
  <c r="AC18" i="36"/>
  <c r="AB19" i="36"/>
  <c r="H18" i="36"/>
  <c r="N18" i="36"/>
  <c r="M19" i="36"/>
  <c r="W18" i="36"/>
  <c r="R18" i="36"/>
  <c r="B46" i="5"/>
  <c r="B25" i="5"/>
  <c r="D23" i="5"/>
  <c r="C21" i="5"/>
  <c r="C22" i="5" s="1"/>
  <c r="D22" i="5" s="1"/>
  <c r="F18" i="38" l="1"/>
  <c r="F19" i="38" s="1"/>
  <c r="E19" i="38"/>
  <c r="X18" i="36"/>
  <c r="W19" i="36"/>
  <c r="I18" i="36"/>
  <c r="H19" i="36"/>
  <c r="AD18" i="36"/>
  <c r="AC19" i="36"/>
  <c r="C18" i="36"/>
  <c r="B19" i="36"/>
  <c r="O18" i="36"/>
  <c r="N19" i="36"/>
  <c r="S18" i="36"/>
  <c r="R19" i="36"/>
  <c r="D21" i="5"/>
  <c r="G16" i="5" s="1"/>
  <c r="G80" i="32"/>
  <c r="H80" i="32"/>
  <c r="L79" i="32"/>
  <c r="L81" i="32" s="1"/>
  <c r="K79" i="32"/>
  <c r="K81" i="32" s="1"/>
  <c r="J79" i="32"/>
  <c r="J81" i="32" s="1"/>
  <c r="I79" i="32"/>
  <c r="I81" i="32" s="1"/>
  <c r="H79" i="32"/>
  <c r="H81" i="32" s="1"/>
  <c r="G79" i="32"/>
  <c r="G81" i="32" s="1"/>
  <c r="F79" i="32"/>
  <c r="F81" i="32" s="1"/>
  <c r="E79" i="32"/>
  <c r="E81" i="32" s="1"/>
  <c r="D79" i="32"/>
  <c r="D81" i="32" s="1"/>
  <c r="T18" i="36" l="1"/>
  <c r="S19" i="36"/>
  <c r="D18" i="36"/>
  <c r="C19" i="36"/>
  <c r="AE18" i="36"/>
  <c r="AE19" i="36" s="1"/>
  <c r="AD19" i="36"/>
  <c r="J18" i="36"/>
  <c r="I19" i="36"/>
  <c r="P18" i="36"/>
  <c r="P19" i="36" s="1"/>
  <c r="O19" i="36"/>
  <c r="Y18" i="36"/>
  <c r="X19" i="36"/>
  <c r="D80" i="32"/>
  <c r="E80" i="32"/>
  <c r="K80" i="32"/>
  <c r="J80" i="32"/>
  <c r="I80" i="32"/>
  <c r="F80" i="32"/>
  <c r="L80" i="32"/>
  <c r="K16" i="5"/>
  <c r="L16" i="5" s="1"/>
  <c r="M16" i="5" s="1"/>
  <c r="J16" i="5"/>
  <c r="I16" i="5"/>
  <c r="H16" i="5"/>
  <c r="I36" i="16"/>
  <c r="H25" i="16"/>
  <c r="I30" i="16" s="1"/>
  <c r="I28" i="16"/>
  <c r="I29" i="16"/>
  <c r="I34" i="16"/>
  <c r="I35" i="16"/>
  <c r="I27" i="16"/>
  <c r="L37" i="32"/>
  <c r="L39" i="32" s="1"/>
  <c r="K37" i="32"/>
  <c r="K39" i="32" s="1"/>
  <c r="J37" i="32"/>
  <c r="J39" i="32" s="1"/>
  <c r="I37" i="32"/>
  <c r="I39" i="32" s="1"/>
  <c r="H37" i="32"/>
  <c r="H39" i="32" s="1"/>
  <c r="G37" i="32"/>
  <c r="G39" i="32" s="1"/>
  <c r="F37" i="32"/>
  <c r="F39" i="32" s="1"/>
  <c r="E37" i="32"/>
  <c r="D37" i="32"/>
  <c r="D39" i="32" s="1"/>
  <c r="Z18" i="36" l="1"/>
  <c r="Z19" i="36" s="1"/>
  <c r="Y19" i="36"/>
  <c r="E18" i="36"/>
  <c r="D19" i="36"/>
  <c r="K18" i="36"/>
  <c r="K19" i="36" s="1"/>
  <c r="J19" i="36"/>
  <c r="U18" i="36"/>
  <c r="U19" i="36" s="1"/>
  <c r="T19" i="36"/>
  <c r="N16" i="5"/>
  <c r="I40" i="32"/>
  <c r="G40" i="32"/>
  <c r="H40" i="32"/>
  <c r="J40" i="32"/>
  <c r="K40" i="32"/>
  <c r="L40" i="32"/>
  <c r="E40" i="32"/>
  <c r="E39" i="32"/>
  <c r="F40" i="32"/>
  <c r="I33" i="16"/>
  <c r="I32" i="16"/>
  <c r="I31" i="16"/>
  <c r="D45" i="32"/>
  <c r="D3" i="32"/>
  <c r="B60" i="5"/>
  <c r="B61" i="5"/>
  <c r="B63" i="5"/>
  <c r="B64" i="5"/>
  <c r="B65" i="5"/>
  <c r="B66" i="5"/>
  <c r="B67" i="5"/>
  <c r="B59" i="5"/>
  <c r="B47" i="5"/>
  <c r="B49" i="5"/>
  <c r="C49" i="5" s="1"/>
  <c r="B50" i="5"/>
  <c r="C50" i="5" s="1"/>
  <c r="B51" i="5"/>
  <c r="C51" i="5" s="1"/>
  <c r="B52" i="5"/>
  <c r="C52" i="5" s="1"/>
  <c r="B53" i="5"/>
  <c r="C53" i="5" s="1"/>
  <c r="B45" i="5"/>
  <c r="C45" i="5" s="1"/>
  <c r="C59" i="5" s="1"/>
  <c r="B13" i="5"/>
  <c r="C13" i="5" s="1"/>
  <c r="C14" i="5" s="1"/>
  <c r="C46" i="5" s="1"/>
  <c r="B15" i="5"/>
  <c r="C4" i="5"/>
  <c r="C6" i="5" s="1"/>
  <c r="F18" i="36" l="1"/>
  <c r="F19" i="36" s="1"/>
  <c r="E19" i="36"/>
  <c r="C47" i="5"/>
  <c r="D49" i="5"/>
  <c r="C63" i="5"/>
  <c r="C60" i="5"/>
  <c r="D51" i="5"/>
  <c r="C65" i="5"/>
  <c r="C64" i="5"/>
  <c r="C15" i="5"/>
  <c r="B62" i="5"/>
  <c r="C61" i="5"/>
  <c r="B69" i="5"/>
  <c r="D53" i="5"/>
  <c r="C67" i="5"/>
  <c r="D13" i="5"/>
  <c r="D14" i="5" s="1"/>
  <c r="D46" i="5" s="1"/>
  <c r="C48" i="5"/>
  <c r="C62" i="5" s="1"/>
  <c r="D52" i="5"/>
  <c r="C66" i="5"/>
  <c r="D15" i="5"/>
  <c r="O16" i="5"/>
  <c r="P16" i="5" s="1"/>
  <c r="Q16" i="5" s="1"/>
  <c r="R16" i="5" s="1"/>
  <c r="S16" i="5" s="1"/>
  <c r="T16" i="5" s="1"/>
  <c r="B48" i="5"/>
  <c r="D4" i="5"/>
  <c r="E4" i="5" s="1"/>
  <c r="F4" i="5" s="1"/>
  <c r="D47" i="5" l="1"/>
  <c r="D50" i="5"/>
  <c r="E53" i="5"/>
  <c r="D67" i="5"/>
  <c r="E51" i="5"/>
  <c r="D65" i="5"/>
  <c r="E52" i="5"/>
  <c r="D66" i="5"/>
  <c r="D61" i="5"/>
  <c r="D60" i="5"/>
  <c r="D64" i="5"/>
  <c r="E49" i="5"/>
  <c r="D63" i="5"/>
  <c r="E13" i="5"/>
  <c r="D48" i="5"/>
  <c r="D62" i="5" s="1"/>
  <c r="C69" i="5"/>
  <c r="E15" i="5"/>
  <c r="U16" i="5"/>
  <c r="E6" i="5"/>
  <c r="D6" i="5"/>
  <c r="G4" i="5"/>
  <c r="F6" i="5"/>
  <c r="E48" i="5" l="1"/>
  <c r="E14" i="5"/>
  <c r="E46" i="5" s="1"/>
  <c r="E50" i="5"/>
  <c r="E47" i="5"/>
  <c r="E61" i="5"/>
  <c r="F49" i="5"/>
  <c r="E63" i="5"/>
  <c r="F52" i="5"/>
  <c r="E66" i="5"/>
  <c r="F53" i="5"/>
  <c r="E67" i="5"/>
  <c r="E60" i="5"/>
  <c r="E64" i="5"/>
  <c r="F51" i="5"/>
  <c r="E65" i="5"/>
  <c r="E62" i="5"/>
  <c r="V16" i="5"/>
  <c r="H4" i="5"/>
  <c r="G6" i="5"/>
  <c r="G53" i="5" l="1"/>
  <c r="H53" i="5" s="1"/>
  <c r="I53" i="5" s="1"/>
  <c r="J53" i="5" s="1"/>
  <c r="K53" i="5" s="1"/>
  <c r="L53" i="5" s="1"/>
  <c r="M53" i="5" s="1"/>
  <c r="N53" i="5" s="1"/>
  <c r="O53" i="5" s="1"/>
  <c r="P53" i="5" s="1"/>
  <c r="Q53" i="5" s="1"/>
  <c r="R53" i="5" s="1"/>
  <c r="S53" i="5" s="1"/>
  <c r="T53" i="5" s="1"/>
  <c r="U53" i="5" s="1"/>
  <c r="V53" i="5" s="1"/>
  <c r="W53" i="5" s="1"/>
  <c r="X53" i="5" s="1"/>
  <c r="Y53" i="5" s="1"/>
  <c r="Z53" i="5" s="1"/>
  <c r="AA53" i="5" s="1"/>
  <c r="AB53" i="5" s="1"/>
  <c r="AC53" i="5" s="1"/>
  <c r="AD53" i="5" s="1"/>
  <c r="AE53" i="5" s="1"/>
  <c r="AF53" i="5" s="1"/>
  <c r="F67" i="5"/>
  <c r="G67" i="5" s="1"/>
  <c r="H67" i="5" s="1"/>
  <c r="I67" i="5" s="1"/>
  <c r="J67" i="5" s="1"/>
  <c r="K67" i="5" s="1"/>
  <c r="L67" i="5" s="1"/>
  <c r="M67" i="5" s="1"/>
  <c r="N67" i="5" s="1"/>
  <c r="O67" i="5" s="1"/>
  <c r="P67" i="5" s="1"/>
  <c r="Q67" i="5" s="1"/>
  <c r="R67" i="5" s="1"/>
  <c r="S67" i="5" s="1"/>
  <c r="T67" i="5" s="1"/>
  <c r="U67" i="5" s="1"/>
  <c r="V67" i="5" s="1"/>
  <c r="W67" i="5" s="1"/>
  <c r="X67" i="5" s="1"/>
  <c r="Y67" i="5" s="1"/>
  <c r="Z67" i="5" s="1"/>
  <c r="AA67" i="5" s="1"/>
  <c r="AB67" i="5" s="1"/>
  <c r="AC67" i="5" s="1"/>
  <c r="AD67" i="5" s="1"/>
  <c r="AE67" i="5" s="1"/>
  <c r="AF67" i="5" s="1"/>
  <c r="G51" i="5"/>
  <c r="H51" i="5" s="1"/>
  <c r="I51" i="5" s="1"/>
  <c r="J51" i="5" s="1"/>
  <c r="K51" i="5" s="1"/>
  <c r="L51" i="5" s="1"/>
  <c r="M51" i="5" s="1"/>
  <c r="N51" i="5" s="1"/>
  <c r="O51" i="5" s="1"/>
  <c r="P51" i="5" s="1"/>
  <c r="Q51" i="5" s="1"/>
  <c r="R51" i="5" s="1"/>
  <c r="S51" i="5" s="1"/>
  <c r="T51" i="5" s="1"/>
  <c r="U51" i="5" s="1"/>
  <c r="V51" i="5" s="1"/>
  <c r="W51" i="5" s="1"/>
  <c r="X51" i="5" s="1"/>
  <c r="Y51" i="5" s="1"/>
  <c r="Z51" i="5" s="1"/>
  <c r="AA51" i="5" s="1"/>
  <c r="AB51" i="5" s="1"/>
  <c r="AC51" i="5" s="1"/>
  <c r="AD51" i="5" s="1"/>
  <c r="AE51" i="5" s="1"/>
  <c r="AF51" i="5" s="1"/>
  <c r="F65" i="5"/>
  <c r="G65" i="5" s="1"/>
  <c r="H65" i="5" s="1"/>
  <c r="I65" i="5" s="1"/>
  <c r="J65" i="5" s="1"/>
  <c r="K65" i="5" s="1"/>
  <c r="L65" i="5" s="1"/>
  <c r="M65" i="5" s="1"/>
  <c r="N65" i="5" s="1"/>
  <c r="O65" i="5" s="1"/>
  <c r="P65" i="5" s="1"/>
  <c r="Q65" i="5" s="1"/>
  <c r="R65" i="5" s="1"/>
  <c r="S65" i="5" s="1"/>
  <c r="T65" i="5" s="1"/>
  <c r="U65" i="5" s="1"/>
  <c r="V65" i="5" s="1"/>
  <c r="W65" i="5" s="1"/>
  <c r="X65" i="5" s="1"/>
  <c r="Y65" i="5" s="1"/>
  <c r="Z65" i="5" s="1"/>
  <c r="AA65" i="5" s="1"/>
  <c r="AB65" i="5" s="1"/>
  <c r="AC65" i="5" s="1"/>
  <c r="AD65" i="5" s="1"/>
  <c r="AE65" i="5" s="1"/>
  <c r="AF65" i="5" s="1"/>
  <c r="G52" i="5"/>
  <c r="H52" i="5" s="1"/>
  <c r="I52" i="5" s="1"/>
  <c r="J52" i="5" s="1"/>
  <c r="K52" i="5" s="1"/>
  <c r="L52" i="5" s="1"/>
  <c r="M52" i="5" s="1"/>
  <c r="N52" i="5" s="1"/>
  <c r="O52" i="5" s="1"/>
  <c r="P52" i="5" s="1"/>
  <c r="Q52" i="5" s="1"/>
  <c r="R52" i="5" s="1"/>
  <c r="S52" i="5" s="1"/>
  <c r="T52" i="5" s="1"/>
  <c r="U52" i="5" s="1"/>
  <c r="V52" i="5" s="1"/>
  <c r="W52" i="5" s="1"/>
  <c r="X52" i="5" s="1"/>
  <c r="Y52" i="5" s="1"/>
  <c r="Z52" i="5" s="1"/>
  <c r="AA52" i="5" s="1"/>
  <c r="AB52" i="5" s="1"/>
  <c r="AC52" i="5" s="1"/>
  <c r="AD52" i="5" s="1"/>
  <c r="AE52" i="5" s="1"/>
  <c r="AF52" i="5" s="1"/>
  <c r="F66" i="5"/>
  <c r="G66" i="5" s="1"/>
  <c r="H66" i="5" s="1"/>
  <c r="I66" i="5" s="1"/>
  <c r="J66" i="5" s="1"/>
  <c r="K66" i="5" s="1"/>
  <c r="L66" i="5" s="1"/>
  <c r="M66" i="5" s="1"/>
  <c r="N66" i="5" s="1"/>
  <c r="O66" i="5" s="1"/>
  <c r="P66" i="5" s="1"/>
  <c r="Q66" i="5" s="1"/>
  <c r="R66" i="5" s="1"/>
  <c r="S66" i="5" s="1"/>
  <c r="T66" i="5" s="1"/>
  <c r="U66" i="5" s="1"/>
  <c r="V66" i="5" s="1"/>
  <c r="W66" i="5" s="1"/>
  <c r="X66" i="5" s="1"/>
  <c r="Y66" i="5" s="1"/>
  <c r="Z66" i="5" s="1"/>
  <c r="AA66" i="5" s="1"/>
  <c r="AB66" i="5" s="1"/>
  <c r="AC66" i="5" s="1"/>
  <c r="AD66" i="5" s="1"/>
  <c r="AE66" i="5" s="1"/>
  <c r="AF66" i="5" s="1"/>
  <c r="G49" i="5"/>
  <c r="H49" i="5" s="1"/>
  <c r="I49" i="5" s="1"/>
  <c r="J49" i="5" s="1"/>
  <c r="K49" i="5" s="1"/>
  <c r="L49" i="5" s="1"/>
  <c r="M49" i="5" s="1"/>
  <c r="N49" i="5" s="1"/>
  <c r="O49" i="5" s="1"/>
  <c r="P49" i="5" s="1"/>
  <c r="Q49" i="5" s="1"/>
  <c r="R49" i="5" s="1"/>
  <c r="S49" i="5" s="1"/>
  <c r="T49" i="5" s="1"/>
  <c r="U49" i="5" s="1"/>
  <c r="V49" i="5" s="1"/>
  <c r="W49" i="5" s="1"/>
  <c r="X49" i="5" s="1"/>
  <c r="Y49" i="5" s="1"/>
  <c r="Z49" i="5" s="1"/>
  <c r="AA49" i="5" s="1"/>
  <c r="AB49" i="5" s="1"/>
  <c r="AC49" i="5" s="1"/>
  <c r="AD49" i="5" s="1"/>
  <c r="AE49" i="5" s="1"/>
  <c r="AF49" i="5" s="1"/>
  <c r="F63" i="5"/>
  <c r="G63" i="5" s="1"/>
  <c r="H63" i="5" s="1"/>
  <c r="I63" i="5" s="1"/>
  <c r="J63" i="5" s="1"/>
  <c r="K63" i="5" s="1"/>
  <c r="L63" i="5" s="1"/>
  <c r="M63" i="5" s="1"/>
  <c r="N63" i="5" s="1"/>
  <c r="O63" i="5" s="1"/>
  <c r="P63" i="5" s="1"/>
  <c r="Q63" i="5" s="1"/>
  <c r="R63" i="5" s="1"/>
  <c r="S63" i="5" s="1"/>
  <c r="T63" i="5" s="1"/>
  <c r="U63" i="5" s="1"/>
  <c r="V63" i="5" s="1"/>
  <c r="W63" i="5" s="1"/>
  <c r="X63" i="5" s="1"/>
  <c r="Y63" i="5" s="1"/>
  <c r="Z63" i="5" s="1"/>
  <c r="AA63" i="5" s="1"/>
  <c r="AB63" i="5" s="1"/>
  <c r="AC63" i="5" s="1"/>
  <c r="AD63" i="5" s="1"/>
  <c r="AE63" i="5" s="1"/>
  <c r="AF63" i="5" s="1"/>
  <c r="W16" i="5"/>
  <c r="I4" i="5"/>
  <c r="H6" i="5"/>
  <c r="X16" i="5" l="1"/>
  <c r="J4" i="5"/>
  <c r="I6" i="5"/>
  <c r="Y16" i="5" l="1"/>
  <c r="K4" i="5"/>
  <c r="J6" i="5"/>
  <c r="B3" i="22"/>
  <c r="C20" i="22"/>
  <c r="F24" i="16"/>
  <c r="Z16" i="5" l="1"/>
  <c r="L4" i="5"/>
  <c r="K6" i="5"/>
  <c r="B55" i="5"/>
  <c r="D45" i="5"/>
  <c r="C20" i="29"/>
  <c r="B3" i="29" s="1"/>
  <c r="C20" i="28"/>
  <c r="B3" i="28" s="1"/>
  <c r="C20" i="27"/>
  <c r="B3" i="27" s="1"/>
  <c r="C20" i="26"/>
  <c r="B3" i="26" s="1"/>
  <c r="C20" i="25"/>
  <c r="B3" i="25" s="1"/>
  <c r="C20" i="24"/>
  <c r="B3" i="24" s="1"/>
  <c r="C20" i="23"/>
  <c r="B3" i="23" s="1"/>
  <c r="C20" i="21"/>
  <c r="B3" i="21" s="1"/>
  <c r="E45" i="5" l="1"/>
  <c r="D59" i="5"/>
  <c r="D69" i="5" s="1"/>
  <c r="AA16" i="5"/>
  <c r="M4" i="5"/>
  <c r="L6" i="5"/>
  <c r="F45" i="5" l="1"/>
  <c r="E59" i="5"/>
  <c r="E69" i="5" s="1"/>
  <c r="AB16" i="5"/>
  <c r="N4" i="5"/>
  <c r="M6" i="5"/>
  <c r="C26" i="16"/>
  <c r="C34" i="16"/>
  <c r="C27" i="16"/>
  <c r="C28" i="16"/>
  <c r="C30" i="16"/>
  <c r="C31" i="16"/>
  <c r="C32" i="16"/>
  <c r="C33" i="16"/>
  <c r="C29" i="16"/>
  <c r="G45" i="5" l="1"/>
  <c r="H45" i="5" s="1"/>
  <c r="I45" i="5" s="1"/>
  <c r="J45" i="5" s="1"/>
  <c r="K45" i="5" s="1"/>
  <c r="L45" i="5" s="1"/>
  <c r="M45" i="5" s="1"/>
  <c r="N45" i="5" s="1"/>
  <c r="O45" i="5" s="1"/>
  <c r="P45" i="5" s="1"/>
  <c r="Q45" i="5" s="1"/>
  <c r="R45" i="5" s="1"/>
  <c r="S45" i="5" s="1"/>
  <c r="T45" i="5" s="1"/>
  <c r="U45" i="5" s="1"/>
  <c r="V45" i="5" s="1"/>
  <c r="W45" i="5" s="1"/>
  <c r="X45" i="5" s="1"/>
  <c r="Y45" i="5" s="1"/>
  <c r="Z45" i="5" s="1"/>
  <c r="AA45" i="5" s="1"/>
  <c r="AB45" i="5" s="1"/>
  <c r="AC45" i="5" s="1"/>
  <c r="AD45" i="5" s="1"/>
  <c r="AE45" i="5" s="1"/>
  <c r="AF45" i="5" s="1"/>
  <c r="F59" i="5"/>
  <c r="G59" i="5" s="1"/>
  <c r="H59" i="5" s="1"/>
  <c r="I59" i="5" s="1"/>
  <c r="J59" i="5" s="1"/>
  <c r="K59" i="5" s="1"/>
  <c r="L59" i="5" s="1"/>
  <c r="M59" i="5" s="1"/>
  <c r="N59" i="5" s="1"/>
  <c r="O59" i="5" s="1"/>
  <c r="P59" i="5" s="1"/>
  <c r="Q59" i="5" s="1"/>
  <c r="R59" i="5" s="1"/>
  <c r="S59" i="5" s="1"/>
  <c r="T59" i="5" s="1"/>
  <c r="U59" i="5" s="1"/>
  <c r="V59" i="5" s="1"/>
  <c r="W59" i="5" s="1"/>
  <c r="X59" i="5" s="1"/>
  <c r="Y59" i="5" s="1"/>
  <c r="Z59" i="5" s="1"/>
  <c r="AA59" i="5" s="1"/>
  <c r="AB59" i="5" s="1"/>
  <c r="AC59" i="5" s="1"/>
  <c r="AD59" i="5" s="1"/>
  <c r="AE59" i="5" s="1"/>
  <c r="AF59" i="5" s="1"/>
  <c r="AC16" i="5"/>
  <c r="O4" i="5"/>
  <c r="N6" i="5"/>
  <c r="C35" i="16"/>
  <c r="AD16" i="5" l="1"/>
  <c r="P4" i="5"/>
  <c r="O6" i="5"/>
  <c r="AE16" i="5" l="1"/>
  <c r="Q4" i="5"/>
  <c r="P6" i="5"/>
  <c r="AF16" i="5" l="1"/>
  <c r="R4" i="5"/>
  <c r="Q6" i="5"/>
  <c r="C55" i="5"/>
  <c r="AG16" i="5" l="1"/>
  <c r="S4" i="5"/>
  <c r="R6" i="5"/>
  <c r="D55" i="5"/>
  <c r="E55" i="5" l="1"/>
  <c r="T4" i="5"/>
  <c r="S6" i="5"/>
  <c r="U4" i="5" l="1"/>
  <c r="T6" i="5"/>
  <c r="V4" i="5" l="1"/>
  <c r="U6" i="5"/>
  <c r="W4" i="5" l="1"/>
  <c r="V6" i="5"/>
  <c r="X4" i="5" l="1"/>
  <c r="W6" i="5"/>
  <c r="Y4" i="5" l="1"/>
  <c r="X6" i="5"/>
  <c r="Y6" i="5" l="1"/>
  <c r="C8" i="5" s="1"/>
  <c r="Z4" i="5" s="1"/>
  <c r="Z5" i="5" s="1"/>
  <c r="F13" i="5" l="1"/>
  <c r="F14" i="5" s="1"/>
  <c r="AA4" i="5"/>
  <c r="AA5" i="5" s="1"/>
  <c r="Z6" i="5"/>
  <c r="F47" i="5" l="1"/>
  <c r="F50" i="5"/>
  <c r="F46" i="5"/>
  <c r="F48" i="5"/>
  <c r="F15" i="5"/>
  <c r="G13" i="5"/>
  <c r="G14" i="5" s="1"/>
  <c r="AB4" i="5"/>
  <c r="AA6" i="5"/>
  <c r="G46" i="5" l="1"/>
  <c r="F60" i="5"/>
  <c r="G50" i="5"/>
  <c r="F64" i="5"/>
  <c r="G47" i="5"/>
  <c r="F61" i="5"/>
  <c r="G15" i="5"/>
  <c r="G48" i="5"/>
  <c r="G55" i="5" s="1"/>
  <c r="F62" i="5"/>
  <c r="F55" i="5"/>
  <c r="AC4" i="5"/>
  <c r="AB6" i="5"/>
  <c r="AB5" i="5"/>
  <c r="F69" i="5" l="1"/>
  <c r="G62" i="5"/>
  <c r="G17" i="5"/>
  <c r="H13" i="5"/>
  <c r="H14" i="5" s="1"/>
  <c r="H47" i="5" s="1"/>
  <c r="AD4" i="5"/>
  <c r="AC6" i="5"/>
  <c r="AC5" i="5"/>
  <c r="H46" i="5" l="1"/>
  <c r="H50" i="5"/>
  <c r="H15" i="5"/>
  <c r="H48" i="5"/>
  <c r="H55" i="5" s="1"/>
  <c r="G61" i="5"/>
  <c r="G64" i="5"/>
  <c r="G60" i="5"/>
  <c r="G69" i="5" s="1"/>
  <c r="G70" i="5" s="1"/>
  <c r="I13" i="5"/>
  <c r="I14" i="5" s="1"/>
  <c r="I47" i="5" s="1"/>
  <c r="AE4" i="5"/>
  <c r="AD6" i="5"/>
  <c r="AD5" i="5"/>
  <c r="I50" i="5" l="1"/>
  <c r="I46" i="5"/>
  <c r="H17" i="5"/>
  <c r="H62" i="5"/>
  <c r="I15" i="5"/>
  <c r="I48" i="5"/>
  <c r="I55" i="5" s="1"/>
  <c r="J13" i="5"/>
  <c r="J14" i="5" s="1"/>
  <c r="J47" i="5" s="1"/>
  <c r="AE5" i="5"/>
  <c r="AF4" i="5"/>
  <c r="AF5" i="5" s="1"/>
  <c r="AE6" i="5"/>
  <c r="J46" i="5" l="1"/>
  <c r="J50" i="5"/>
  <c r="H60" i="5"/>
  <c r="H61" i="5"/>
  <c r="H64" i="5"/>
  <c r="I17" i="5"/>
  <c r="I62" i="5"/>
  <c r="J15" i="5"/>
  <c r="J48" i="5"/>
  <c r="K13" i="5"/>
  <c r="K14" i="5" s="1"/>
  <c r="K47" i="5" s="1"/>
  <c r="AF6" i="5"/>
  <c r="AG4" i="5"/>
  <c r="K50" i="5" l="1"/>
  <c r="J55" i="5"/>
  <c r="K46" i="5"/>
  <c r="I64" i="5"/>
  <c r="I61" i="5"/>
  <c r="I60" i="5"/>
  <c r="I69" i="5" s="1"/>
  <c r="K15" i="5"/>
  <c r="K48" i="5"/>
  <c r="H69" i="5"/>
  <c r="L13" i="5"/>
  <c r="L14" i="5" s="1"/>
  <c r="L47" i="5" s="1"/>
  <c r="J17" i="5"/>
  <c r="J62" i="5"/>
  <c r="AG5" i="5"/>
  <c r="AH4" i="5"/>
  <c r="AH5" i="5" s="1"/>
  <c r="AG6" i="5"/>
  <c r="L46" i="5" l="1"/>
  <c r="L50" i="5"/>
  <c r="M50" i="5" s="1"/>
  <c r="K55" i="5"/>
  <c r="K62" i="5"/>
  <c r="K17" i="5"/>
  <c r="J61" i="5"/>
  <c r="J60" i="5"/>
  <c r="J64" i="5"/>
  <c r="M13" i="5"/>
  <c r="M14" i="5" s="1"/>
  <c r="M47" i="5" s="1"/>
  <c r="N47" i="5" s="1"/>
  <c r="L15" i="5"/>
  <c r="L48" i="5"/>
  <c r="L55" i="5" s="1"/>
  <c r="N13" i="5"/>
  <c r="N14" i="5" s="1"/>
  <c r="AI4" i="5"/>
  <c r="AH6" i="5"/>
  <c r="N50" i="5" l="1"/>
  <c r="M46" i="5"/>
  <c r="N46" i="5" s="1"/>
  <c r="L62" i="5"/>
  <c r="L17" i="5"/>
  <c r="N15" i="5"/>
  <c r="N48" i="5"/>
  <c r="N55" i="5" s="1"/>
  <c r="M15" i="5"/>
  <c r="M48" i="5"/>
  <c r="J69" i="5"/>
  <c r="K64" i="5"/>
  <c r="K60" i="5"/>
  <c r="K61" i="5"/>
  <c r="AI5" i="5"/>
  <c r="O13" i="5" s="1"/>
  <c r="O14" i="5" s="1"/>
  <c r="O47" i="5" s="1"/>
  <c r="AJ4" i="5"/>
  <c r="AI6" i="5"/>
  <c r="O46" i="5" l="1"/>
  <c r="O50" i="5"/>
  <c r="M55" i="5"/>
  <c r="O15" i="5"/>
  <c r="O48" i="5"/>
  <c r="O55" i="5" s="1"/>
  <c r="M17" i="5"/>
  <c r="M62" i="5"/>
  <c r="N17" i="5"/>
  <c r="N62" i="5"/>
  <c r="L64" i="5"/>
  <c r="L60" i="5"/>
  <c r="L61" i="5"/>
  <c r="K69" i="5"/>
  <c r="AJ5" i="5"/>
  <c r="P13" i="5" s="1"/>
  <c r="P14" i="5" s="1"/>
  <c r="P47" i="5" s="1"/>
  <c r="AK4" i="5"/>
  <c r="AJ6" i="5"/>
  <c r="P50" i="5" l="1"/>
  <c r="P46" i="5"/>
  <c r="L69" i="5"/>
  <c r="N64" i="5"/>
  <c r="N61" i="5"/>
  <c r="N60" i="5"/>
  <c r="P15" i="5"/>
  <c r="P48" i="5"/>
  <c r="M60" i="5"/>
  <c r="M64" i="5"/>
  <c r="M61" i="5"/>
  <c r="O17" i="5"/>
  <c r="O62" i="5"/>
  <c r="AK5" i="5"/>
  <c r="Q13" i="5" s="1"/>
  <c r="Q14" i="5" s="1"/>
  <c r="Q47" i="5" s="1"/>
  <c r="AL4" i="5"/>
  <c r="AK6" i="5"/>
  <c r="Q46" i="5" l="1"/>
  <c r="Q50" i="5"/>
  <c r="P55" i="5"/>
  <c r="N69" i="5"/>
  <c r="Q15" i="5"/>
  <c r="Q48" i="5"/>
  <c r="Q55" i="5" s="1"/>
  <c r="M69" i="5"/>
  <c r="P17" i="5"/>
  <c r="P62" i="5"/>
  <c r="O61" i="5"/>
  <c r="O60" i="5"/>
  <c r="O64" i="5"/>
  <c r="AL5" i="5"/>
  <c r="R13" i="5" s="1"/>
  <c r="R14" i="5" s="1"/>
  <c r="R47" i="5" s="1"/>
  <c r="AM4" i="5"/>
  <c r="AL6" i="5"/>
  <c r="R50" i="5" l="1"/>
  <c r="R46" i="5"/>
  <c r="O69" i="5"/>
  <c r="R15" i="5"/>
  <c r="R48" i="5"/>
  <c r="R55" i="5" s="1"/>
  <c r="P61" i="5"/>
  <c r="P64" i="5"/>
  <c r="P60" i="5"/>
  <c r="Q17" i="5"/>
  <c r="Q62" i="5"/>
  <c r="AM5" i="5"/>
  <c r="S13" i="5" s="1"/>
  <c r="S14" i="5" s="1"/>
  <c r="S47" i="5" s="1"/>
  <c r="AN4" i="5"/>
  <c r="AM6" i="5"/>
  <c r="S46" i="5" l="1"/>
  <c r="S50" i="5"/>
  <c r="P69" i="5"/>
  <c r="Q61" i="5"/>
  <c r="Q60" i="5"/>
  <c r="Q64" i="5"/>
  <c r="S15" i="5"/>
  <c r="S48" i="5"/>
  <c r="R17" i="5"/>
  <c r="R62" i="5"/>
  <c r="AN5" i="5"/>
  <c r="T13" i="5" s="1"/>
  <c r="T14" i="5" s="1"/>
  <c r="T47" i="5" s="1"/>
  <c r="AO4" i="5"/>
  <c r="AO5" i="5" s="1"/>
  <c r="AN6" i="5"/>
  <c r="T50" i="5" l="1"/>
  <c r="T46" i="5"/>
  <c r="S55" i="5"/>
  <c r="Q69" i="5"/>
  <c r="S62" i="5"/>
  <c r="S17" i="5"/>
  <c r="R64" i="5"/>
  <c r="R60" i="5"/>
  <c r="R61" i="5"/>
  <c r="T15" i="5"/>
  <c r="T48" i="5"/>
  <c r="T55" i="5" s="1"/>
  <c r="U13" i="5"/>
  <c r="U14" i="5" s="1"/>
  <c r="U47" i="5" s="1"/>
  <c r="AP4" i="5"/>
  <c r="AO6" i="5"/>
  <c r="U46" i="5" l="1"/>
  <c r="U50" i="5"/>
  <c r="U15" i="5"/>
  <c r="U48" i="5"/>
  <c r="U55" i="5" s="1"/>
  <c r="T62" i="5"/>
  <c r="T17" i="5"/>
  <c r="R69" i="5"/>
  <c r="S61" i="5"/>
  <c r="S60" i="5"/>
  <c r="S64" i="5"/>
  <c r="AP5" i="5"/>
  <c r="V13" i="5" s="1"/>
  <c r="V14" i="5" s="1"/>
  <c r="V47" i="5" s="1"/>
  <c r="AQ4" i="5"/>
  <c r="AP6" i="5"/>
  <c r="V50" i="5" l="1"/>
  <c r="V46" i="5"/>
  <c r="T64" i="5"/>
  <c r="T60" i="5"/>
  <c r="T61" i="5"/>
  <c r="S69" i="5"/>
  <c r="V15" i="5"/>
  <c r="V48" i="5"/>
  <c r="U62" i="5"/>
  <c r="U17" i="5"/>
  <c r="AQ5" i="5"/>
  <c r="W13" i="5" s="1"/>
  <c r="W14" i="5" s="1"/>
  <c r="W47" i="5" s="1"/>
  <c r="AR4" i="5"/>
  <c r="AR5" i="5" s="1"/>
  <c r="AQ6" i="5"/>
  <c r="W46" i="5" l="1"/>
  <c r="W50" i="5"/>
  <c r="V55" i="5"/>
  <c r="U60" i="5"/>
  <c r="U61" i="5"/>
  <c r="U64" i="5"/>
  <c r="V62" i="5"/>
  <c r="V17" i="5"/>
  <c r="W15" i="5"/>
  <c r="W48" i="5"/>
  <c r="W55" i="5" s="1"/>
  <c r="T69" i="5"/>
  <c r="X13" i="5"/>
  <c r="X14" i="5" s="1"/>
  <c r="X47" i="5" s="1"/>
  <c r="Y47" i="5" s="1"/>
  <c r="AS4" i="5"/>
  <c r="AS5" i="5" s="1"/>
  <c r="Y13" i="5" s="1"/>
  <c r="Y14" i="5" s="1"/>
  <c r="AR6" i="5"/>
  <c r="X50" i="5" l="1"/>
  <c r="Y50" i="5" s="1"/>
  <c r="X46" i="5"/>
  <c r="Y46" i="5" s="1"/>
  <c r="W17" i="5"/>
  <c r="W62" i="5"/>
  <c r="V61" i="5"/>
  <c r="V64" i="5"/>
  <c r="V60" i="5"/>
  <c r="Y15" i="5"/>
  <c r="Y48" i="5"/>
  <c r="X15" i="5"/>
  <c r="X48" i="5"/>
  <c r="X55" i="5" s="1"/>
  <c r="U69" i="5"/>
  <c r="AT4" i="5"/>
  <c r="AT5" i="5" s="1"/>
  <c r="Z13" i="5" s="1"/>
  <c r="Z14" i="5" s="1"/>
  <c r="Z47" i="5" s="1"/>
  <c r="AS6" i="5"/>
  <c r="Z46" i="5" l="1"/>
  <c r="Y55" i="5"/>
  <c r="Z50" i="5"/>
  <c r="V69" i="5"/>
  <c r="X17" i="5"/>
  <c r="X62" i="5"/>
  <c r="Z15" i="5"/>
  <c r="Z48" i="5"/>
  <c r="Z55" i="5" s="1"/>
  <c r="Y17" i="5"/>
  <c r="Y62" i="5"/>
  <c r="W60" i="5"/>
  <c r="W61" i="5"/>
  <c r="W64" i="5"/>
  <c r="AU4" i="5"/>
  <c r="AU5" i="5" s="1"/>
  <c r="AA13" i="5" s="1"/>
  <c r="AA14" i="5" s="1"/>
  <c r="AA47" i="5" s="1"/>
  <c r="AT6" i="5"/>
  <c r="AA50" i="5" l="1"/>
  <c r="AA46" i="5"/>
  <c r="W69" i="5"/>
  <c r="AA15" i="5"/>
  <c r="AA48" i="5"/>
  <c r="AA55" i="5" s="1"/>
  <c r="Y60" i="5"/>
  <c r="Y64" i="5"/>
  <c r="Y61" i="5"/>
  <c r="Z17" i="5"/>
  <c r="Z62" i="5"/>
  <c r="X64" i="5"/>
  <c r="X61" i="5"/>
  <c r="X60" i="5"/>
  <c r="AV4" i="5"/>
  <c r="AV5" i="5" s="1"/>
  <c r="AB13" i="5" s="1"/>
  <c r="AB14" i="5" s="1"/>
  <c r="AB47" i="5" s="1"/>
  <c r="AU6" i="5"/>
  <c r="AB46" i="5" l="1"/>
  <c r="AB50" i="5"/>
  <c r="Y69" i="5"/>
  <c r="AB15" i="5"/>
  <c r="AB48" i="5"/>
  <c r="AB55" i="5" s="1"/>
  <c r="X69" i="5"/>
  <c r="Z61" i="5"/>
  <c r="Z64" i="5"/>
  <c r="Z60" i="5"/>
  <c r="AA62" i="5"/>
  <c r="AA17" i="5"/>
  <c r="AW4" i="5"/>
  <c r="AW5" i="5" s="1"/>
  <c r="AC13" i="5" s="1"/>
  <c r="AC14" i="5" s="1"/>
  <c r="AC47" i="5" s="1"/>
  <c r="AV6" i="5"/>
  <c r="AC50" i="5" l="1"/>
  <c r="AC46" i="5"/>
  <c r="Z69" i="5"/>
  <c r="AA64" i="5"/>
  <c r="AA61" i="5"/>
  <c r="AA60" i="5"/>
  <c r="AC15" i="5"/>
  <c r="AC48" i="5"/>
  <c r="AB62" i="5"/>
  <c r="AB17" i="5"/>
  <c r="AX4" i="5"/>
  <c r="AX5" i="5" s="1"/>
  <c r="AD13" i="5" s="1"/>
  <c r="AD14" i="5" s="1"/>
  <c r="AD47" i="5" s="1"/>
  <c r="AW6" i="5"/>
  <c r="AD46" i="5" l="1"/>
  <c r="AD50" i="5"/>
  <c r="AC55" i="5"/>
  <c r="AA69" i="5"/>
  <c r="AB64" i="5"/>
  <c r="AB60" i="5"/>
  <c r="AB61" i="5"/>
  <c r="AD15" i="5"/>
  <c r="AD48" i="5"/>
  <c r="AC62" i="5"/>
  <c r="AC17" i="5"/>
  <c r="AY4" i="5"/>
  <c r="AY5" i="5" s="1"/>
  <c r="AE13" i="5" s="1"/>
  <c r="AE14" i="5" s="1"/>
  <c r="AE47" i="5" s="1"/>
  <c r="AX6" i="5"/>
  <c r="AB69" i="5" l="1"/>
  <c r="AE50" i="5"/>
  <c r="AD55" i="5"/>
  <c r="AE46" i="5"/>
  <c r="AC60" i="5"/>
  <c r="AC64" i="5"/>
  <c r="AC61" i="5"/>
  <c r="AC69" i="5" s="1"/>
  <c r="AD62" i="5"/>
  <c r="AD17" i="5"/>
  <c r="AE15" i="5"/>
  <c r="AE48" i="5"/>
  <c r="AZ4" i="5"/>
  <c r="AZ6" i="5" s="1"/>
  <c r="AY6" i="5"/>
  <c r="AE55" i="5" l="1"/>
  <c r="AE17" i="5"/>
  <c r="AE62" i="5"/>
  <c r="AD64" i="5"/>
  <c r="AD60" i="5"/>
  <c r="AD61" i="5"/>
  <c r="AZ5" i="5"/>
  <c r="AF13" i="5" s="1"/>
  <c r="AF48" i="5" l="1"/>
  <c r="AF14" i="5"/>
  <c r="AD69" i="5"/>
  <c r="AE60" i="5"/>
  <c r="AE61" i="5"/>
  <c r="AE64" i="5"/>
  <c r="AE69" i="5"/>
  <c r="AG13" i="5"/>
  <c r="AF15" i="5"/>
  <c r="AG15" i="5" l="1"/>
  <c r="AG17" i="5" s="1"/>
  <c r="AG14" i="5"/>
  <c r="AF47" i="5"/>
  <c r="AF46" i="5"/>
  <c r="AF50" i="5"/>
  <c r="AF55" i="5"/>
  <c r="AF17" i="5"/>
  <c r="AF62" i="5"/>
  <c r="AF61" i="5" l="1"/>
  <c r="AF60" i="5"/>
  <c r="AF64" i="5"/>
  <c r="AF69" i="5" l="1"/>
</calcChain>
</file>

<file path=xl/sharedStrings.xml><?xml version="1.0" encoding="utf-8"?>
<sst xmlns="http://schemas.openxmlformats.org/spreadsheetml/2006/main" count="1405" uniqueCount="424">
  <si>
    <t>Urban</t>
  </si>
  <si>
    <t>Grassland</t>
  </si>
  <si>
    <t>Water</t>
  </si>
  <si>
    <t>Socioeconomic drivers</t>
  </si>
  <si>
    <t>Population density</t>
  </si>
  <si>
    <t>Market access</t>
  </si>
  <si>
    <t>Verburg, P.H., Ellis, E.C., Letourneau, A., 2011. A global assessment of market accessibility and market influence for global environmental change studies. Environ. Res. Lett. 6, 034019. https://doi.org/10.1088/1748-9326/6/3/034019</t>
  </si>
  <si>
    <t>Source</t>
  </si>
  <si>
    <t>CIESIN, 2018. Documentation for the Gridded Population of the World, Version 4 (GPWv4), Revision 11 Data Sets, Revision 11. Center for International Earth Science Information Network (CIESIN) Columbia University, NASA Socioeconomic Data Applications Center (SEDAC), Palisades.</t>
  </si>
  <si>
    <t>UNEP-WCMC, IUCN, 2022. Protected Planet: The World Database on Protected Areas (WDPA) and World Database on Other Effective Area-based Conservation Measures (WD-OECM). UNEP-WCMC and IUCN, Cambridge, UK.</t>
  </si>
  <si>
    <t>Masks</t>
  </si>
  <si>
    <t>Meijer, J.R., Huijbregts, M.A.J., Schotten, K.C.G.J., Schipper, A.M., 2018. Global patterns of current and future road infrastructure. Environ. Res. Lett. 13, 064006. https://doi.org/10.1088/1748-9326/aabd42</t>
  </si>
  <si>
    <t>Road infrastructure</t>
  </si>
  <si>
    <t>Travel time to cities</t>
  </si>
  <si>
    <t>Notes</t>
  </si>
  <si>
    <t>Description</t>
  </si>
  <si>
    <t>Unit</t>
  </si>
  <si>
    <t>Resolution</t>
  </si>
  <si>
    <t>1 km</t>
  </si>
  <si>
    <t>mm</t>
  </si>
  <si>
    <t>Weiss, D.J., Nelson, A., Gibson, H.S., Temperley, W., Peedell, S., Lieber, A., Hancher, M., Poyart, E., Belchior, S., Fullman, N., Mappin, B., Dalrymple, U., Rozier, J., Lucas, T.C.D., Howes, R.E., Tusting, L.S., Kang, S.Y., Cameron, E., Bisanzio, D., Battle, K.E., Bhatt, S., Gething, P.W., 2018. A global map of travel time to cities to assess inequalities in accessibility in 2015. Nature 553, 333–336. https://doi.org/10.1038/nature25181</t>
  </si>
  <si>
    <t>Average temperature</t>
  </si>
  <si>
    <t>degrees C</t>
  </si>
  <si>
    <t>Fick, S.E., Hijmans, R.J., 2017. WorldClim 2: new 1-km spatial resolution climate surfaces for global land areas. International Journal of Climatology 37, 4302–4315. https://doi.org/10.1002/joc.5086</t>
  </si>
  <si>
    <t>Worldclim</t>
  </si>
  <si>
    <t>Link</t>
  </si>
  <si>
    <t>https://www.worldclim.org/data/worldclim21.html#google_vignette</t>
  </si>
  <si>
    <t>https://sedac.ciesin.columbia.edu/data/collection/gpw-v4/sets/browse</t>
  </si>
  <si>
    <t>30 arc seconds is 1 km.</t>
  </si>
  <si>
    <t>https://www.protectedplanet.net/en/search-areas?filters%5Bdb_type%5D%5B%5D=wdpa</t>
  </si>
  <si>
    <t>Protected areas</t>
  </si>
  <si>
    <t>Shape</t>
  </si>
  <si>
    <t># people per km2</t>
  </si>
  <si>
    <t>Confirm with Renato.</t>
  </si>
  <si>
    <t>Zomer, R.J., Trabucco, A., 2022. Global Aridity Index and Potential Evapotranspiration Climate Database v3. CGIAR.</t>
  </si>
  <si>
    <t>https://cgiarcsi.community/2019/01/24/global-aridity-index-and-potential-evapotranspiration-climate-database-v3/</t>
  </si>
  <si>
    <t>Potential evapotranspiration</t>
  </si>
  <si>
    <t>1km</t>
  </si>
  <si>
    <t>Cation exchange capacity at pH7</t>
  </si>
  <si>
    <t>Clay content</t>
  </si>
  <si>
    <t>Sand content</t>
  </si>
  <si>
    <t>Organic carbon content</t>
  </si>
  <si>
    <t>Silt content</t>
  </si>
  <si>
    <t>Soil pH in H20</t>
  </si>
  <si>
    <t>https://data.isric.org/geonetwork/srv/eng/catalog.search#/metadata/f36117ea-9be5-4afd-bb7d-7a3e77bf392a</t>
  </si>
  <si>
    <t>Common name</t>
  </si>
  <si>
    <t>SEDAC</t>
  </si>
  <si>
    <t>Verburg</t>
  </si>
  <si>
    <t>Elevation DEM</t>
  </si>
  <si>
    <t>Slope</t>
  </si>
  <si>
    <t>Calculated from DEM.</t>
  </si>
  <si>
    <t>Hengl, T., Mendes de Jesus, J., Heuvelink, G.B.M., Ruiperez Gonzalez, M., Kilibarda, M., Blagotić, A., Shangguan, W., Wright, M.N., Geng, X., Bauer-Marschallinger, B., Guevara, M.A., Vargas, R., MacMillan, R.A., Batjes, N.H., Leenaars, J.G.B., Ribeiro, E., Wheeler, I., Mantel, S., Kempen, B., 2017. SoilGrids250m: Global gridded soil information based on machine learning. PLOS ONE 12, e0169748. https://doi.org/10.1371/journal.pone.0169748</t>
  </si>
  <si>
    <t>ISRIC SOIL GRIDS 250M</t>
  </si>
  <si>
    <t>UNEP/WCMC/IUCN</t>
  </si>
  <si>
    <t>CGIAR</t>
  </si>
  <si>
    <t>Depth to root restricting layer (bedrock)</t>
  </si>
  <si>
    <t>https://data.isric.org/geonetwork/srv/eng/catalog.search#/search?facet.q=keyword%2Fcation%20exchange%20capacity%26format%2FGTiff&amp;resultType=details&amp;sortBy=relevance&amp;fast=index&amp;_content_type=json&amp;from=1&amp;to=20</t>
  </si>
  <si>
    <t>cmolc/kg</t>
  </si>
  <si>
    <t>ISRIC SOILGRIDS 250M DATA</t>
  </si>
  <si>
    <t>250m</t>
  </si>
  <si>
    <t>ISRIC SOILGRIDS 250M</t>
  </si>
  <si>
    <t>Available at various depths; we downloaded 30cm and 100cm</t>
  </si>
  <si>
    <t>NA</t>
  </si>
  <si>
    <t>https://data.isric.org/geonetwork/srv/eng/catalog.search#/search?facet.q=keyword%2FpH%26format%2FGTiff&amp;resultType=details&amp;sortBy=relevance&amp;fast=index&amp;_content_type=json&amp;from=1&amp;to=20</t>
  </si>
  <si>
    <t>Soil pH x 10 in H2O at 7 standard depths (to convert to pH values divide by 10) predicted using the global compilation of soil ground observations. Accuracy assessement of the maps is availble in Hengl et at. (2017) DOI: 10.1371/journal.pone.0169748. Data provided as GeoTIFFs with internal compression (co='COMPRESS=DEFLATE'). Measurement units: NA.</t>
  </si>
  <si>
    <t>Full record</t>
  </si>
  <si>
    <t>Cation exchange capacity of soil in cmolc/kg at 7 standard depths predicted using the global compilation of soil ground observations. Accuracy assessement of the maps is availble in Hengl et at. (2017) DOI: 10.1371/journal.pone.0169748. Data provided as GeoTIFFs with internal compression (co='COMPRESS=DEFLATE'). Measurement units: cmolc / kg.</t>
  </si>
  <si>
    <t>Coverage</t>
  </si>
  <si>
    <t>Global</t>
  </si>
  <si>
    <t>Sand content (50-2000 micro meter) mass fraction in % at 7 standard depths predicted using the global compilation of soil ground observations. Accuracy assessement of the maps is availble in Hengl et at. (2017) DOI: 10.1371/journal.pone.0169748. Data provided as GeoTIFFs with internal compression (co='COMPRESS=DEFLATE'). Measurement units: w%.</t>
  </si>
  <si>
    <t>https://data.isric.org/geonetwork/srv/eng/catalog.search#/search?facet.q=keyword%2Fdigital%20soil%20mapping%26format%2FGTiff&amp;resultType=details&amp;sortBy=relevance&amp;fast=index&amp;_content_type=json&amp;from=1&amp;to=100</t>
  </si>
  <si>
    <t>%w</t>
  </si>
  <si>
    <t>Clay content (0-2 micro meter) mass fraction in % at 7 standard depths predicted using the global compilation of soil ground observations. Accuracy assessement of the maps is availble in Hengl et at. (2017) DOI: 10.1371/journal.pone.0169748. Data provided as GeoTIFFs with internal compression (co='COMPRESS=DEFLATE'). Measurement units: w%.</t>
  </si>
  <si>
    <t>Soil organic carbon content (fine earth fraction) in g per kg at 7 standard depths predicted using the global compilation of soil ground observations. Accuracy assessement of the maps is availble in Hengl et at. (2017) DOI: 10.1371/journal.pone.0169748. Data provided as GeoTIFFs with internal compression (co='COMPRESS=DEFLATE'). Measurement units: g / kg.</t>
  </si>
  <si>
    <t>https://data.isric.org/geonetwork/srv/eng/catalog.search#/metadata/076db4e8-11a9-4262-b6aa-cfa703a3c0af</t>
  </si>
  <si>
    <t>g/kg</t>
  </si>
  <si>
    <t>https://data.isric.org/geonetwork/srv/eng/catalog.search#/metadata/20f6245e-40bc-4ade-aff3-a87d3e4fcc26</t>
  </si>
  <si>
    <t>Silt content (2-50 micro meter) mass fraction in % at 7 standard depths predicted using the global compilation of soil ground observations. Accuracy assessement of the maps is availble in Hengl et at. (2017) DOI: 10.1371/journal.pone.0169748. Data provided as GeoTIFFs with internal compression (co='COMPRESS=DEFLATE'). Measurement units: w%.</t>
  </si>
  <si>
    <t>https://data.isric.org/geonetwork/srv/eng/catalog.search#/metadata/cfd1c3c5-b285-480f-b60b-3bc407dfc131</t>
  </si>
  <si>
    <t>=</t>
  </si>
  <si>
    <t>Biohphysical drivers</t>
  </si>
  <si>
    <t>DYNA-CLUE</t>
  </si>
  <si>
    <t>sc1gr0.fil.asc</t>
  </si>
  <si>
    <t>sc1gr1.fil.asc</t>
  </si>
  <si>
    <t>sc1gr2.fil.asc</t>
  </si>
  <si>
    <t>sc1gr3.fil.asc</t>
  </si>
  <si>
    <t>sc1gr4.fil.asc</t>
  </si>
  <si>
    <t>sc1gr5.fil.asc</t>
  </si>
  <si>
    <t>sc1gr6.fil.asc</t>
  </si>
  <si>
    <t>sc1gr7.fil.asc</t>
  </si>
  <si>
    <t>sc1gr8.fil.asc</t>
  </si>
  <si>
    <t>sc1gr9.fil.asc</t>
  </si>
  <si>
    <t>sc1gr10.fil.asc</t>
  </si>
  <si>
    <t>sc1gr11.fil.asc</t>
  </si>
  <si>
    <t>sc1gr12.fil.asc</t>
  </si>
  <si>
    <t>sc1gr13.fil.asc</t>
  </si>
  <si>
    <t>sc1gr14.fil.asc</t>
  </si>
  <si>
    <t>sc1gr15.fil.asc</t>
  </si>
  <si>
    <t>Zambia resolution was set in initial CLUE region stage at 500 meters.</t>
  </si>
  <si>
    <t>x</t>
  </si>
  <si>
    <t>x; used WORLD POP; SEE SEDAC FILE TYPE.</t>
  </si>
  <si>
    <t>Total annual precipitation</t>
  </si>
  <si>
    <t>https://malariaatlas.org/research-project/accessibility-to-cities/</t>
  </si>
  <si>
    <t>GDP</t>
  </si>
  <si>
    <t>Kummu, Matti; Taka, Maija; Guillaume, Joseph H. A. (2020), Data from: Gridded global datasets for Gross Domestic Product and Human Development Index over 1990-2015, Dryad, Dataset, https://doi.org/10.5061/dryad.dk1j0</t>
  </si>
  <si>
    <t xml:space="preserve">cm  </t>
  </si>
  <si>
    <t>https://datadryad.org/stash/dataset/doi:10.5061/dryad.dk1j0</t>
  </si>
  <si>
    <t>2011 usd</t>
  </si>
  <si>
    <t>Minutes?</t>
  </si>
  <si>
    <t>Code</t>
  </si>
  <si>
    <t>sc1gr16.fil.asc</t>
  </si>
  <si>
    <t>5 arc minutes</t>
  </si>
  <si>
    <t>meters per km2 per cell</t>
  </si>
  <si>
    <t>https://www.globio.info/download-grip-dataset</t>
  </si>
  <si>
    <t>Regression constant of the land cover type</t>
  </si>
  <si>
    <t>Number of independent variables/factores in regression for land cover type</t>
  </si>
  <si>
    <t>LULC Class</t>
  </si>
  <si>
    <t>TOTAL</t>
  </si>
  <si>
    <t>Total</t>
  </si>
  <si>
    <t>NOT USED, NOT VALID FILE</t>
  </si>
  <si>
    <t>Regression coefficient, factor</t>
  </si>
  <si>
    <t>. lroc</t>
  </si>
  <si>
    <t>Logistic model for cov1_20asc</t>
  </si>
  <si>
    <t>Logistic model for cov1_30asc</t>
  </si>
  <si>
    <t>Logistic model for cov1_60asc</t>
  </si>
  <si>
    <t>Logistic model for cov1_50asc</t>
  </si>
  <si>
    <t>BASE</t>
  </si>
  <si>
    <t>LULC_code</t>
  </si>
  <si>
    <t>CCI2020</t>
  </si>
  <si>
    <t>RECLASSIFICATION</t>
  </si>
  <si>
    <t>OLD CODE</t>
  </si>
  <si>
    <t>NEW CODE</t>
  </si>
  <si>
    <t>Cropland rainfed</t>
  </si>
  <si>
    <t>Rainfed crops</t>
  </si>
  <si>
    <t>Cropland rainfed herbaceous cover</t>
  </si>
  <si>
    <t>Cropland irrigated</t>
  </si>
  <si>
    <t>Irrigated crops</t>
  </si>
  <si>
    <t>Mosaic cropland</t>
  </si>
  <si>
    <t>Mosaic natural vegetation</t>
  </si>
  <si>
    <t>Mosaic vegetation</t>
  </si>
  <si>
    <t>Treecover broadleaved evergreen</t>
  </si>
  <si>
    <t>Forest and natural vegetation</t>
  </si>
  <si>
    <t>Tree cover broadleaved decidious</t>
  </si>
  <si>
    <t>Tree cover broadleaved decidous closed</t>
  </si>
  <si>
    <t>Mosaic tree and shrub and herbaceous</t>
  </si>
  <si>
    <t>Mosaic herbacious cover and tree and shrub</t>
  </si>
  <si>
    <t>Shrubland</t>
  </si>
  <si>
    <t>Deciduous shrubland</t>
  </si>
  <si>
    <t>Treecover flooded fresh or brackish</t>
  </si>
  <si>
    <t>Mangrove and flooded forest</t>
  </si>
  <si>
    <t>Treecover flooded saline</t>
  </si>
  <si>
    <t>Shrub or herbacious flooded</t>
  </si>
  <si>
    <t>Urban and bare areas</t>
  </si>
  <si>
    <t>Bare areas</t>
  </si>
  <si>
    <t>Water bodies</t>
  </si>
  <si>
    <t>NEW CCI CLASSIFICATION</t>
  </si>
  <si>
    <t>LULC code</t>
  </si>
  <si>
    <t>Tree cover broadleaved decidous open</t>
  </si>
  <si>
    <t>Unconsolidated bare areas</t>
  </si>
  <si>
    <t>Line number</t>
  </si>
  <si>
    <t>Comments</t>
  </si>
  <si>
    <t>Number of land use types</t>
  </si>
  <si>
    <t>Maximum of 12</t>
  </si>
  <si>
    <t>Number of regions</t>
  </si>
  <si>
    <t>Maximum number of factors in one regression</t>
  </si>
  <si>
    <t>Maximum 20 variables</t>
  </si>
  <si>
    <t>All location factors in the application</t>
  </si>
  <si>
    <t>Maximum 30 files; include any spatial restrictions in this file count.</t>
  </si>
  <si>
    <t>Number of rows</t>
  </si>
  <si>
    <t>Number of columns</t>
  </si>
  <si>
    <t>Cell size in hectares</t>
  </si>
  <si>
    <t>Lower left x coordinate</t>
  </si>
  <si>
    <t>Lower left y coordinate</t>
  </si>
  <si>
    <t>Land use type coding</t>
  </si>
  <si>
    <t>Conversion elasticity for each land use type</t>
  </si>
  <si>
    <t>Iteration variables</t>
  </si>
  <si>
    <t>Col C: iteration mode convergence criteria in % (input a value of 0) or in hectares (input a value of 1). First convergence criteria is the average deviation; 0.35% is default where a 500 ha demand for land would result in average deviation of 1-2 ha. For absolute iteration mode, the minimum should be at least the cell area divided by the number of land use types. Second convergence criteria: Maximum deviation: 3% is the default. Minumum should be the smallest area demanded (200 ha demanded, cell area 4 ha, then 4/200*100=2%). Absolute iteration mode should be at least the size of one cell.</t>
  </si>
  <si>
    <t>Start and end year</t>
  </si>
  <si>
    <t>Number and coding of explanatory dynamic factors that change each year</t>
  </si>
  <si>
    <t>Population density or climate; 2 9 11 where there are 2 dynamic factors coded 9 and 11.</t>
  </si>
  <si>
    <t>Output/input file choice</t>
  </si>
  <si>
    <t>1: arcview headers printed; 0: no headers; -2: no headers and surpressed info and log file on iteration; 2: arcview headers printed but surprseed loginfo; 3: arcgis arcmap extension with headers in output. Running model in 3 requires this extension for all input files that contain spatial data.</t>
  </si>
  <si>
    <t>Region specific regression</t>
  </si>
  <si>
    <t xml:space="preserve">0 no different regressions; 1 equal or different regressions, while demand regionally defined; 2 different regressions for different regions while demand for all regions is aggregated. </t>
  </si>
  <si>
    <t>Initialization of land use history</t>
  </si>
  <si>
    <t>0: initial land use history read from file h.0 containing grid for every pixel a grid indicating the year the pixel has been in that land use; 1: random number assigned to all pixels and two consecutive runs generate same number; 2: random number assigned for all pixels where two consecutive runs generate different number. Options 1 and 2 should have an addition number in column D which indicates the maximum number of years in a given use.</t>
  </si>
  <si>
    <t>Neighborhood calculation</t>
  </si>
  <si>
    <t xml:space="preserve">0: not using function; 1: using the function; 2 only inputs are calculated and saved but not simulated. </t>
  </si>
  <si>
    <t>Location specific addition</t>
  </si>
  <si>
    <t>First number is a switch (1) to activate (0) to leave unactivated. If set to 1, should be followed, for each LULC type, fraction of preference addition. See optional features.</t>
  </si>
  <si>
    <t>Option: iteration parameter</t>
  </si>
  <si>
    <t xml:space="preserve">0.05 is default and tends to work well. 0.001 to 0.1; higher value is more stable (0.06, iteration more stable); lower value (0.01) will converge more quickly but could be more unstable.  </t>
  </si>
  <si>
    <t>FUTURE</t>
  </si>
  <si>
    <t>PRESENT</t>
  </si>
  <si>
    <t>CONVERSION MATRIX</t>
  </si>
  <si>
    <t>COUNT</t>
  </si>
  <si>
    <t>Hectares</t>
  </si>
  <si>
    <t xml:space="preserve">Land cover type </t>
  </si>
  <si>
    <t>cov1_00asc</t>
  </si>
  <si>
    <t>|</t>
  </si>
  <si>
    <t>Coef.</t>
  </si>
  <si>
    <t>Std. Err.</t>
  </si>
  <si>
    <t>z</t>
  </si>
  <si>
    <t>P&gt;|z|</t>
  </si>
  <si>
    <t>[95% Conf.</t>
  </si>
  <si>
    <t>Interval]</t>
  </si>
  <si>
    <t>sc1gr0filasc</t>
  </si>
  <si>
    <t>sc1gr1filasc</t>
  </si>
  <si>
    <t>sc1gr3filasc</t>
  </si>
  <si>
    <t>sc1gr4filasc</t>
  </si>
  <si>
    <t>sc1gr5filasc</t>
  </si>
  <si>
    <t>sc1gr6filasc</t>
  </si>
  <si>
    <t>sc1gr7filasc</t>
  </si>
  <si>
    <t>sc1gr8filasc</t>
  </si>
  <si>
    <t>sc1gr9filasc</t>
  </si>
  <si>
    <t>sc1gr10filasc</t>
  </si>
  <si>
    <t>sc1gr11filasc</t>
  </si>
  <si>
    <t>sc1gr13filasc</t>
  </si>
  <si>
    <t>sc1gr14filasc</t>
  </si>
  <si>
    <t>_cons</t>
  </si>
  <si>
    <t>cov1_10asc</t>
  </si>
  <si>
    <t>sc1gr2filasc</t>
  </si>
  <si>
    <t>cov1_20asc</t>
  </si>
  <si>
    <t>cov1_30asc</t>
  </si>
  <si>
    <t>cov1_40asc</t>
  </si>
  <si>
    <t>cov1_50asc</t>
  </si>
  <si>
    <t>cov1_60asc</t>
  </si>
  <si>
    <t>cov1_70asc</t>
  </si>
  <si>
    <t>Logistic model for cov1_70asc</t>
  </si>
  <si>
    <t>cov1_80asc</t>
  </si>
  <si>
    <t>Logistic model for cov1_80asc</t>
  </si>
  <si>
    <t>EXCLUDED DRIVING FACTOR 10</t>
  </si>
  <si>
    <t>lucode</t>
  </si>
  <si>
    <t>LULC_desc</t>
  </si>
  <si>
    <t>usle_c</t>
  </si>
  <si>
    <t>usle_p</t>
  </si>
  <si>
    <t>Irrig_crops</t>
  </si>
  <si>
    <t>Rainfed_crops</t>
  </si>
  <si>
    <t>Forest_natural_veg</t>
  </si>
  <si>
    <t>Mosaic_veg</t>
  </si>
  <si>
    <t>Flood_forest</t>
  </si>
  <si>
    <t>Urban_bare</t>
  </si>
  <si>
    <t>Source: all based on Yang, D., Kanae, S., Oki, T., Koike, T., Musiake, K., 2003. Global potential soil erosion with reference to land use and climate changes. Hydrological Processes 17, 2913–2928. https://doi.org/10.1002/hyp.1441</t>
  </si>
  <si>
    <t>SDR</t>
  </si>
  <si>
    <t>Kc</t>
  </si>
  <si>
    <t>root_depth</t>
  </si>
  <si>
    <t>LULC_veg</t>
  </si>
  <si>
    <t>ANNUAL WATER YIELD</t>
  </si>
  <si>
    <t>Notes: ESA classes.</t>
  </si>
  <si>
    <t>Source: Johnson, J.A., Baldos, U.L., Hertel, T., Liu, J., Nootenboom, C., Polasky, S., Roxburgh, T., 2020. Global Futures: Modelling the Global Economic Impacts of Environmental Change to Support Policy Making. Technical Report. World Wide Fund for Nature WWF-UK, Surrey.</t>
  </si>
  <si>
    <t>Forest categorized as tropical moist decidous according to FAO ecofloristic regions: https://databasin.org/maps/new/#datasets=dc4f6efd1fa84ea99df61ae9c5b3b763</t>
  </si>
  <si>
    <t>C_above</t>
  </si>
  <si>
    <t>C_below</t>
  </si>
  <si>
    <t>C_soil</t>
  </si>
  <si>
    <t>C_dead</t>
  </si>
  <si>
    <t>CARBON</t>
  </si>
  <si>
    <t>See: https://cdiac.ess-dive.lbl.gov/epubs/ndp/global_carbon/carbon_documentation.html#tables</t>
  </si>
  <si>
    <t>Source: Ruesch A.S. and Gibbs, H. 2008. New global biomass carbon map for the year 2000 based on IPCC Tier-1 methodology. Oak Ridge National Laboratory’s Carbon Dioxide Information Analysis Center: Oak Ridge, USA.</t>
  </si>
  <si>
    <t>DEFAULT</t>
  </si>
  <si>
    <t>DATAPACKETS</t>
  </si>
  <si>
    <t>FAO</t>
  </si>
  <si>
    <t>Chaplin-Kramer</t>
  </si>
  <si>
    <t>proportion_subsurface_c</t>
  </si>
  <si>
    <t>proportion_subsurface_n</t>
  </si>
  <si>
    <t>crit_len_p</t>
  </si>
  <si>
    <t>crit_len_n</t>
  </si>
  <si>
    <t>eff_p</t>
  </si>
  <si>
    <t>eff_n</t>
  </si>
  <si>
    <t>load_p</t>
  </si>
  <si>
    <t>load_n</t>
  </si>
  <si>
    <t>NUTRIENTS</t>
  </si>
  <si>
    <t>SOURCE:</t>
  </si>
  <si>
    <t>DO NOT CALCLUATE PHOSPHEROUS SINCE WE DO NOT HAVE RELIABLE PARAMETERS</t>
  </si>
  <si>
    <t>Years of simulation</t>
  </si>
  <si>
    <t>Year 0</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</si>
  <si>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</si>
  <si>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</si>
  <si>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</si>
  <si>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</si>
  <si>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</si>
  <si>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</si>
  <si>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</si>
  <si>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</si>
  <si>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</si>
  <si>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</si>
  <si>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</si>
  <si>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</si>
  <si>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</si>
  <si>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</si>
  <si>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</si>
  <si>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</si>
  <si>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</si>
  <si>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</si>
  <si>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MODEL RUN RESULTS</t>
  </si>
  <si>
    <t>DEVIATION BETWEEN DEMAND AND RESULT</t>
  </si>
  <si>
    <t>Year 19</t>
  </si>
  <si>
    <t>Year 20</t>
  </si>
  <si>
    <t>300M RESOLUTION</t>
  </si>
  <si>
    <t>TESTING</t>
  </si>
  <si>
    <t>CELL SIZE</t>
  </si>
  <si>
    <t xml:space="preserve">THIS WORKED FOR INDIA: </t>
  </si>
  <si>
    <t>Logistic model for cov1_10asc</t>
  </si>
  <si>
    <t>number of observations =   300898</t>
  </si>
  <si>
    <t>area under ROC curve   =   0.8527</t>
  </si>
  <si>
    <t>number of observations =    66110</t>
  </si>
  <si>
    <t>area under ROC curve   =   0.9152</t>
  </si>
  <si>
    <t>number of observations =   300442</t>
  </si>
  <si>
    <t>area under ROC curve   =   0.8359</t>
  </si>
  <si>
    <t>number of observations =   301228</t>
  </si>
  <si>
    <t>area under ROC curve   =   0.7804</t>
  </si>
  <si>
    <t>number of observations =   228892</t>
  </si>
  <si>
    <t>area under ROC curve   =   0.9263</t>
  </si>
  <si>
    <t>number of observations =     9224</t>
  </si>
  <si>
    <t>area under ROC curve   =   0.9605</t>
  </si>
  <si>
    <t>number of observations =   114375</t>
  </si>
  <si>
    <t>area under ROC curve   =   0.9920</t>
  </si>
  <si>
    <t>TREE COVER LOSS</t>
  </si>
  <si>
    <t>30% AND ABOVE CANOPY</t>
  </si>
  <si>
    <t>STANDING STOCK (HA)</t>
  </si>
  <si>
    <t xml:space="preserve">AVG. RATE OF DEFORESTATION </t>
  </si>
  <si>
    <t>LAST 10 YEARS, 2014 TO 2023.</t>
  </si>
  <si>
    <t xml:space="preserve">BASE   </t>
  </si>
  <si>
    <t>ASSUME 40% OF NEW DEFORESTATION MOVES TO CROPS, 40% TO GRASSLAND AND 20% TO SHRUBLAND</t>
  </si>
  <si>
    <t>FOREST TO CROPS</t>
  </si>
  <si>
    <t>FOREST TO GRASSLAND</t>
  </si>
  <si>
    <t>FOREST TO SHRUBLAND</t>
  </si>
  <si>
    <t>FROM GLOBAL FOREST WATCH TREE COVER LOSS</t>
  </si>
  <si>
    <t>STARTING STANDING STOCK FROM CCI LULC RASTER, DEFORESTATION FROM GLOBAL FOREST WATCH</t>
  </si>
  <si>
    <t>Year 21</t>
  </si>
  <si>
    <t>Year 22</t>
  </si>
  <si>
    <t>Year 23</t>
  </si>
  <si>
    <t>Year 24</t>
  </si>
  <si>
    <t>Year 25</t>
  </si>
  <si>
    <t>Year 26</t>
  </si>
  <si>
    <t>Year 27</t>
  </si>
  <si>
    <t>Year 28</t>
  </si>
  <si>
    <t>Year 29</t>
  </si>
  <si>
    <t>Year 30</t>
  </si>
  <si>
    <t>ZAMBIA ORIGINAL</t>
  </si>
  <si>
    <t>-</t>
  </si>
  <si>
    <t>*</t>
  </si>
  <si>
    <t>PASE RESULTS HERE</t>
  </si>
  <si>
    <t>OID</t>
  </si>
  <si>
    <t>Value</t>
  </si>
  <si>
    <t>Count</t>
  </si>
  <si>
    <t>MOST RESTRICTIVE</t>
  </si>
  <si>
    <t>LEAST RESTRICTIVE</t>
  </si>
  <si>
    <t>THIS ONE WORKED</t>
  </si>
  <si>
    <t>THIS WORKED FOR TRALARD II</t>
  </si>
  <si>
    <t>OBJECTID *</t>
  </si>
  <si>
    <t>ADM2_EN</t>
  </si>
  <si>
    <t>AREA</t>
  </si>
  <si>
    <t>SUM</t>
  </si>
  <si>
    <t>REDEFOR 2050</t>
  </si>
  <si>
    <t>BASE 2050</t>
  </si>
  <si>
    <t>Erosion in tons/pixel/year</t>
  </si>
  <si>
    <t>Water Yield in mm/pixel</t>
  </si>
  <si>
    <t>N total exports in kg/pixel/yr</t>
  </si>
  <si>
    <t>Carbon in tons/pixel</t>
  </si>
  <si>
    <t>Pixel size</t>
  </si>
  <si>
    <t>m2</t>
  </si>
  <si>
    <t>ha</t>
  </si>
  <si>
    <t>% BASE</t>
  </si>
  <si>
    <t>AFFORDEFOR</t>
  </si>
  <si>
    <t>Mosaic moves to forest</t>
  </si>
  <si>
    <t>Shrubland moves to forest</t>
  </si>
  <si>
    <t>Regenerated and reforested</t>
  </si>
  <si>
    <t>Reduction in deforestation</t>
  </si>
  <si>
    <t>Annual over 5 yrs</t>
  </si>
  <si>
    <t>Additional forest wrt BASE</t>
  </si>
  <si>
    <t>TOTAL INC FOREST</t>
  </si>
  <si>
    <t>DIFFERENCE FROM BASE TO BE ALLOCATED</t>
  </si>
  <si>
    <t>DID NOT WORK FOR ZAMBIA</t>
  </si>
  <si>
    <t>M</t>
  </si>
  <si>
    <t>M2</t>
  </si>
  <si>
    <t>HA</t>
  </si>
  <si>
    <t>PIXEL SIZE</t>
  </si>
  <si>
    <t>GIVEN PIXEL SIZE, 11 TONS/HA=</t>
  </si>
  <si>
    <t>TONS/PIXEL</t>
  </si>
  <si>
    <t>THESE ARE PIXEL COUNTS</t>
  </si>
  <si>
    <t>BASE20</t>
  </si>
  <si>
    <t>BASE25</t>
  </si>
  <si>
    <t>BASE30</t>
  </si>
  <si>
    <t>BASE35</t>
  </si>
  <si>
    <t>BASE40</t>
  </si>
  <si>
    <t>BASE45</t>
  </si>
  <si>
    <t>BASE50</t>
  </si>
  <si>
    <t>&lt;11</t>
  </si>
  <si>
    <t>&gt;11</t>
  </si>
  <si>
    <t>AGRI</t>
  </si>
  <si>
    <t>NATIONAL</t>
  </si>
  <si>
    <t>SHOCK TO 2050</t>
  </si>
  <si>
    <t>COV_0_ALL</t>
  </si>
  <si>
    <t>CELLSIZE</t>
  </si>
  <si>
    <t>HA OF AGRICULTURE</t>
  </si>
  <si>
    <t>I CONVERTED THIS TO PIXEL COUNT ACCOUNTING FOR DIFFERENT RESOLUTION OF LULC AND USLE.</t>
  </si>
  <si>
    <t>COUNT OF AGRICULTURE</t>
  </si>
  <si>
    <t>AFFORDEFOR_25</t>
  </si>
  <si>
    <t>AFFORDEFOR_30</t>
  </si>
  <si>
    <t>AFFORDEFOR_35</t>
  </si>
  <si>
    <t>AFFORDEFOR_40</t>
  </si>
  <si>
    <t>AFFORDEFOR_45</t>
  </si>
  <si>
    <t>AFFORDEFOR_50</t>
  </si>
  <si>
    <t>National Productivity shock</t>
  </si>
  <si>
    <t>Central</t>
  </si>
  <si>
    <t>Copperbelt</t>
  </si>
  <si>
    <t>Eastern</t>
  </si>
  <si>
    <t>Luapula</t>
  </si>
  <si>
    <t>Lusaka</t>
  </si>
  <si>
    <t>Muchinga</t>
  </si>
  <si>
    <t>North-Western</t>
  </si>
  <si>
    <t>Northern</t>
  </si>
  <si>
    <t>Southern</t>
  </si>
  <si>
    <t>Western</t>
  </si>
  <si>
    <t>AFFORDEFOR 2050</t>
  </si>
  <si>
    <t>TONS</t>
  </si>
  <si>
    <t>USLE RESULTS PIX SIZE</t>
  </si>
  <si>
    <t>par</t>
  </si>
  <si>
    <t>shk_erosion</t>
  </si>
  <si>
    <t>national</t>
  </si>
  <si>
    <t>national-prod-shock</t>
  </si>
  <si>
    <t>EROSION-SHOCKS-names!A17</t>
  </si>
  <si>
    <t>rdim</t>
  </si>
  <si>
    <t>cdim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</si>
</sst>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 #,##0_);_(* \(#,##0\);_(* &quot;-&quot;??_);_(@_)"/>
    <numFmt numFmtId="166" formatCode="_(* #,##0.00000_);_(* \(#,##0.00000\);_(* &quot;-&quot;??_);_(@_)"/>
    <numFmt numFmtId="167" formatCode="0.00000"/>
    <numFmt numFmtId="168" formatCode="0.000000"/>
    <numFmt numFmtId="169" formatCode="0.0"/>
    <numFmt numFmtId="170" formatCode="0.000000000"/>
    <numFmt numFmtId="171" formatCode="0.0000000"/>
    <numFmt numFmtId="172" formatCode="#,##0.0000000"/>
    <numFmt numFmtId="173" formatCode="0.0%"/>
  </numFmts>
  <fonts count="20"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Calibri"/>
      <family val="2"/>
      <scheme val="minor"/>
    </font>
    <font>
      <b/>
      <sz val="11"/>
      <color theme="1"/>
      <name val="Calibri"/>
      <family val="2"/>
      <scheme val="minor"/>
    </font>
    <font>
      <b/>
      <sz val="18"/>
      <color theme="1"/>
      <name val="Calibri"/>
      <family val="2"/>
      <scheme val="minor"/>
    </font>
    <font>
      <sz val="8"/>
      <name val="Calibri"/>
      <family val="2"/>
      <scheme val="minor"/>
    </font>
    <font>
      <sz val="11"/>
      <color rgb="FFFF0000"/>
      <name val="Calibri"/>
      <family val="2"/>
      <scheme val="minor"/>
    </font>
    <font>
      <b/>
      <sz val="11"/>
      <color rgb="FFFF0000"/>
      <name val="Calibri"/>
      <family val="2"/>
      <scheme val="minor"/>
    </font>
    <font>
      <sz val="10"/>
      <color theme="1"/>
      <name val="Arial"/>
      <family val="2"/>
    </font>
    <font>
      <b/>
      <sz val="10"/>
      <name val="Arial"/>
      <family val="2"/>
    </font>
    <font>
      <b/>
      <sz val="10"/>
      <color theme="1"/>
      <name val="Arial"/>
      <family val="2"/>
    </font>
    <font>
      <b/>
      <sz val="16"/>
      <color theme="1"/>
      <name val="Arial"/>
      <family val="2"/>
    </font>
    <font>
      <sz val="16"/>
      <color rgb="FFFF0000"/>
      <name val="Calibri"/>
      <family val="2"/>
      <scheme val="minor"/>
    </font>
    <font>
      <b/>
      <sz val="11"/>
      <color theme="1"/>
      <name val="Arial"/>
      <family val="2"/>
    </font>
    <font>
      <sz val="16"/>
      <color theme="1"/>
      <name val="Calibri"/>
      <family val="2"/>
      <scheme val="minor"/>
    </font>
    <font>
      <b/>
      <sz val="16"/>
      <color theme="1"/>
      <name val="Calibri"/>
      <family val="2"/>
      <scheme val="minor"/>
    </font>
    <font>
      <sz val="11"/>
      <name val="Calibri"/>
      <family val="2"/>
      <scheme val="minor"/>
    </font>
    <font>
      <b/>
      <sz val="14"/>
      <color theme="1"/>
      <name val="Calibri"/>
      <family val="2"/>
      <scheme val="minor"/>
    </font>
  </fonts>
  <fills count="21">
    <fill>
      <patternFill patternType="none"/>
    </fill>
    <fill>
      <patternFill patternType="gray125"/>
    </fill>
    <fill>
      <patternFill patternType="solid">
        <fgColor rgb="FF92D050"/>
        <bgColor indexed="64"/>
      </patternFill>
    </fill>
    <fill>
      <patternFill patternType="solid">
        <fgColor rgb="FF00B05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D653D9"/>
        <bgColor indexed="64"/>
      </patternFill>
    </fill>
    <fill>
      <patternFill patternType="solid">
        <fgColor theme="9" tint="-0.249977111117893"/>
        <bgColor indexed="64"/>
      </patternFill>
    </fill>
    <fill>
      <patternFill patternType="solid">
        <fgColor rgb="FFA513A5"/>
        <bgColor indexed="64"/>
      </patternFill>
    </fill>
    <fill>
      <patternFill patternType="solid">
        <fgColor theme="5"/>
        <bgColor indexed="64"/>
      </patternFill>
    </fill>
    <fill>
      <patternFill patternType="solid">
        <fgColor rgb="FF00B0F0"/>
        <bgColor indexed="64"/>
      </patternFill>
    </fill>
    <fill>
      <patternFill patternType="solid">
        <fgColor theme="1" tint="0.34998626667073579"/>
        <bgColor indexed="64"/>
      </patternFill>
    </fill>
    <fill>
      <patternFill patternType="solid">
        <fgColor theme="4" tint="-0.249977111117893"/>
        <bgColor indexed="64"/>
      </patternFill>
    </fill>
    <fill>
      <patternFill patternType="solid">
        <fgColor rgb="FFFFC000"/>
        <bgColor indexed="64"/>
      </patternFill>
    </fill>
    <fill>
      <patternFill patternType="solid">
        <fgColor theme="2"/>
        <bgColor indexed="64"/>
      </patternFill>
    </fill>
    <fill>
      <patternFill patternType="solid">
        <fgColor theme="0" tint="-0.14999847407452621"/>
        <bgColor indexed="64"/>
      </patternFill>
    </fill>
    <fill>
      <patternFill patternType="solid">
        <fgColor theme="9"/>
        <bgColor indexed="64"/>
      </patternFill>
    </fill>
    <fill>
      <patternFill patternType="solid">
        <fgColor rgb="FFFF0000"/>
        <bgColor indexed="64"/>
      </patternFill>
    </fill>
    <fill>
      <patternFill patternType="solid">
        <fgColor theme="7"/>
        <bgColor indexed="64"/>
      </patternFill>
    </fill>
    <fill>
      <patternFill patternType="solid">
        <fgColor theme="9" tint="0.59999389629810485"/>
        <bgColor indexed="64"/>
      </patternFill>
    </fill>
    <fill>
      <patternFill patternType="solid">
        <fgColor theme="5" tint="0.59999389629810485"/>
        <bgColor indexed="64"/>
      </patternFill>
    </fill>
  </fills>
  <borders count="14">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
      <left/>
      <right/>
      <top style="thin">
        <color indexed="64"/>
      </top>
      <bottom style="thin">
        <color indexed="64"/>
      </bottom>
      <diagonal/>
    </border>
  </borders>
  <cellStyleXfs count="3">
    <xf numFmtId="0" fontId="0" fillId="0" borderId="0"/>
    <xf numFmtId="164" fontId="4" fillId="0" borderId="0" applyFont="0" applyFill="0" applyBorder="0" applyAlignment="0" applyProtection="0"/>
    <xf numFmtId="9" fontId="4" fillId="0" borderId="0" applyFont="0" applyFill="0" applyBorder="0" applyAlignment="0" applyProtection="0"/>
  </cellStyleXfs>
  <cellXfs count="176">
    <xf numFmtId="0" fontId="0" fillId="0" borderId="0" xfId="0"/>
    <xf numFmtId="165" fontId="0" fillId="0" borderId="0" xfId="1" applyNumberFormat="1" applyFont="1"/>
    <xf numFmtId="0" fontId="5" fillId="0" borderId="0" xfId="0" applyFont="1"/>
    <xf numFmtId="0" fontId="5" fillId="2" borderId="0" xfId="0" applyFont="1" applyFill="1" applyAlignment="1">
      <alignment horizontal="center"/>
    </xf>
    <xf numFmtId="0" fontId="0" fillId="3" borderId="0" xfId="0" applyFill="1"/>
    <xf numFmtId="165" fontId="0" fillId="0" borderId="0" xfId="0" applyNumberFormat="1"/>
    <xf numFmtId="0" fontId="0" fillId="0" borderId="1" xfId="0" applyBorder="1"/>
    <xf numFmtId="0" fontId="0" fillId="4" borderId="0" xfId="0" applyFill="1"/>
    <xf numFmtId="168" fontId="0" fillId="0" borderId="0" xfId="0" applyNumberFormat="1"/>
    <xf numFmtId="0" fontId="0" fillId="0" borderId="2" xfId="0" applyBorder="1"/>
    <xf numFmtId="0" fontId="0" fillId="0" borderId="3" xfId="0" applyBorder="1"/>
    <xf numFmtId="0" fontId="0" fillId="0" borderId="4" xfId="0" applyBorder="1"/>
    <xf numFmtId="0" fontId="0" fillId="0" borderId="6" xfId="0" applyBorder="1"/>
    <xf numFmtId="0" fontId="0" fillId="0" borderId="7" xfId="0" applyBorder="1"/>
    <xf numFmtId="2" fontId="0" fillId="0" borderId="0" xfId="0" applyNumberFormat="1"/>
    <xf numFmtId="169" fontId="0" fillId="0" borderId="0" xfId="0" applyNumberFormat="1"/>
    <xf numFmtId="0" fontId="0" fillId="2" borderId="0" xfId="0" applyFill="1"/>
    <xf numFmtId="0" fontId="5" fillId="5" borderId="0" xfId="0" applyFont="1" applyFill="1"/>
    <xf numFmtId="0" fontId="0" fillId="5" borderId="0" xfId="0" applyFill="1"/>
    <xf numFmtId="0" fontId="0" fillId="5" borderId="0" xfId="0" applyFill="1" applyAlignment="1">
      <alignment horizontal="center"/>
    </xf>
    <xf numFmtId="0" fontId="5" fillId="2" borderId="0" xfId="0" applyFont="1" applyFill="1"/>
    <xf numFmtId="0" fontId="0" fillId="2" borderId="0" xfId="0" applyFill="1" applyAlignment="1">
      <alignment horizontal="center"/>
    </xf>
    <xf numFmtId="0" fontId="5" fillId="6" borderId="0" xfId="0" applyFont="1" applyFill="1"/>
    <xf numFmtId="0" fontId="0" fillId="6" borderId="0" xfId="0" applyFill="1"/>
    <xf numFmtId="0" fontId="0" fillId="6" borderId="0" xfId="0" applyFill="1" applyAlignment="1">
      <alignment horizontal="center"/>
    </xf>
    <xf numFmtId="0" fontId="5" fillId="7" borderId="0" xfId="0" applyFont="1" applyFill="1"/>
    <xf numFmtId="0" fontId="0" fillId="7" borderId="0" xfId="0" applyFill="1"/>
    <xf numFmtId="0" fontId="0" fillId="7" borderId="0" xfId="0" applyFill="1" applyAlignment="1">
      <alignment horizontal="center"/>
    </xf>
    <xf numFmtId="0" fontId="5" fillId="8" borderId="0" xfId="0" applyFont="1" applyFill="1"/>
    <xf numFmtId="0" fontId="5" fillId="8" borderId="0" xfId="0" applyFont="1" applyFill="1" applyAlignment="1">
      <alignment horizontal="center"/>
    </xf>
    <xf numFmtId="0" fontId="5" fillId="9" borderId="0" xfId="0" applyFont="1" applyFill="1"/>
    <xf numFmtId="0" fontId="0" fillId="9" borderId="0" xfId="0" applyFill="1"/>
    <xf numFmtId="0" fontId="0" fillId="9" borderId="0" xfId="0" applyFill="1" applyAlignment="1">
      <alignment horizontal="center"/>
    </xf>
    <xf numFmtId="0" fontId="5" fillId="10" borderId="0" xfId="0" applyFont="1" applyFill="1"/>
    <xf numFmtId="0" fontId="0" fillId="10" borderId="0" xfId="0" applyFill="1"/>
    <xf numFmtId="0" fontId="0" fillId="10" borderId="0" xfId="0" applyFill="1" applyAlignment="1">
      <alignment horizontal="center"/>
    </xf>
    <xf numFmtId="0" fontId="5" fillId="11" borderId="0" xfId="0" applyFont="1" applyFill="1"/>
    <xf numFmtId="0" fontId="0" fillId="11" borderId="0" xfId="0" applyFill="1"/>
    <xf numFmtId="0" fontId="0" fillId="11" borderId="0" xfId="0" applyFill="1" applyAlignment="1">
      <alignment horizontal="center"/>
    </xf>
    <xf numFmtId="0" fontId="5" fillId="12" borderId="0" xfId="0" applyFont="1" applyFill="1"/>
    <xf numFmtId="0" fontId="0" fillId="12" borderId="0" xfId="0" applyFill="1"/>
    <xf numFmtId="0" fontId="0" fillId="12" borderId="0" xfId="0" applyFill="1" applyAlignment="1">
      <alignment horizontal="center"/>
    </xf>
    <xf numFmtId="0" fontId="5" fillId="4" borderId="0" xfId="0" applyFont="1" applyFill="1"/>
    <xf numFmtId="0" fontId="0" fillId="0" borderId="8" xfId="0" applyBorder="1"/>
    <xf numFmtId="0" fontId="0" fillId="0" borderId="9" xfId="0" applyBorder="1"/>
    <xf numFmtId="0" fontId="0" fillId="13" borderId="8" xfId="0" applyFill="1" applyBorder="1"/>
    <xf numFmtId="170" fontId="0" fillId="0" borderId="8" xfId="0" applyNumberFormat="1" applyBorder="1"/>
    <xf numFmtId="169" fontId="0" fillId="13" borderId="8" xfId="0" applyNumberFormat="1" applyFill="1" applyBorder="1"/>
    <xf numFmtId="169" fontId="0" fillId="13" borderId="9" xfId="0" applyNumberFormat="1" applyFill="1" applyBorder="1"/>
    <xf numFmtId="0" fontId="0" fillId="13" borderId="0" xfId="0" applyFill="1"/>
    <xf numFmtId="0" fontId="0" fillId="13" borderId="5" xfId="0" applyFill="1" applyBorder="1"/>
    <xf numFmtId="0" fontId="0" fillId="0" borderId="0" xfId="0" applyAlignment="1">
      <alignment vertical="center" wrapText="1"/>
    </xf>
    <xf numFmtId="165" fontId="0" fillId="0" borderId="0" xfId="1" applyNumberFormat="1" applyFont="1" applyBorder="1"/>
    <xf numFmtId="0" fontId="0" fillId="0" borderId="0" xfId="0" applyAlignment="1">
      <alignment horizontal="right"/>
    </xf>
    <xf numFmtId="0" fontId="0" fillId="2" borderId="0" xfId="0" applyFill="1" applyAlignment="1">
      <alignment horizontal="right"/>
    </xf>
    <xf numFmtId="171" fontId="0" fillId="0" borderId="0" xfId="0" applyNumberFormat="1"/>
    <xf numFmtId="0" fontId="5" fillId="0" borderId="10" xfId="0" applyFont="1" applyBorder="1"/>
    <xf numFmtId="0" fontId="0" fillId="0" borderId="10" xfId="0" applyBorder="1"/>
    <xf numFmtId="165" fontId="0" fillId="0" borderId="1" xfId="1" applyNumberFormat="1" applyFont="1" applyBorder="1"/>
    <xf numFmtId="49" fontId="0" fillId="0" borderId="0" xfId="0" applyNumberFormat="1"/>
    <xf numFmtId="11" fontId="0" fillId="0" borderId="0" xfId="0" applyNumberFormat="1"/>
    <xf numFmtId="1" fontId="0" fillId="0" borderId="0" xfId="0" applyNumberFormat="1"/>
    <xf numFmtId="170" fontId="0" fillId="0" borderId="0" xfId="0" applyNumberFormat="1"/>
    <xf numFmtId="0" fontId="0" fillId="14" borderId="0" xfId="0" applyFill="1"/>
    <xf numFmtId="167" fontId="0" fillId="0" borderId="0" xfId="0" applyNumberFormat="1"/>
    <xf numFmtId="0" fontId="6" fillId="2" borderId="0" xfId="0" applyFont="1" applyFill="1"/>
    <xf numFmtId="1" fontId="0" fillId="15" borderId="0" xfId="1" applyNumberFormat="1" applyFont="1" applyFill="1"/>
    <xf numFmtId="1" fontId="0" fillId="0" borderId="0" xfId="1" applyNumberFormat="1" applyFont="1" applyFill="1"/>
    <xf numFmtId="10" fontId="0" fillId="4" borderId="0" xfId="2" applyNumberFormat="1" applyFont="1" applyFill="1"/>
    <xf numFmtId="169" fontId="0" fillId="13" borderId="0" xfId="0" applyNumberFormat="1" applyFill="1"/>
    <xf numFmtId="173" fontId="0" fillId="0" borderId="0" xfId="2" applyNumberFormat="1" applyFont="1"/>
    <xf numFmtId="0" fontId="9" fillId="4" borderId="0" xfId="0" applyFont="1" applyFill="1"/>
    <xf numFmtId="1" fontId="0" fillId="15" borderId="0" xfId="1" applyNumberFormat="1" applyFont="1" applyFill="1" applyBorder="1"/>
    <xf numFmtId="0" fontId="8" fillId="0" borderId="0" xfId="0" applyFont="1"/>
    <xf numFmtId="0" fontId="10" fillId="0" borderId="0" xfId="0" applyFont="1"/>
    <xf numFmtId="165" fontId="10" fillId="0" borderId="0" xfId="0" applyNumberFormat="1" applyFont="1"/>
    <xf numFmtId="10" fontId="10" fillId="0" borderId="0" xfId="2" applyNumberFormat="1" applyFont="1" applyFill="1" applyBorder="1"/>
    <xf numFmtId="167" fontId="10" fillId="0" borderId="0" xfId="2" applyNumberFormat="1" applyFont="1" applyFill="1" applyBorder="1"/>
    <xf numFmtId="10" fontId="10" fillId="0" borderId="0" xfId="2" applyNumberFormat="1" applyFont="1" applyFill="1"/>
    <xf numFmtId="165" fontId="10" fillId="0" borderId="0" xfId="1" applyNumberFormat="1" applyFont="1" applyFill="1" applyBorder="1"/>
    <xf numFmtId="166" fontId="10" fillId="0" borderId="0" xfId="0" applyNumberFormat="1" applyFont="1"/>
    <xf numFmtId="165" fontId="10" fillId="0" borderId="0" xfId="1" applyNumberFormat="1" applyFont="1" applyFill="1"/>
    <xf numFmtId="167" fontId="10" fillId="0" borderId="0" xfId="2" applyNumberFormat="1" applyFont="1" applyFill="1"/>
    <xf numFmtId="0" fontId="11" fillId="0" borderId="0" xfId="0" applyFont="1" applyAlignment="1">
      <alignment horizontal="center" vertical="top"/>
    </xf>
    <xf numFmtId="0" fontId="10" fillId="0" borderId="2" xfId="0" applyFont="1" applyBorder="1"/>
    <xf numFmtId="165" fontId="10" fillId="0" borderId="3" xfId="1" applyNumberFormat="1" applyFont="1" applyFill="1" applyBorder="1"/>
    <xf numFmtId="10" fontId="10" fillId="0" borderId="4" xfId="2" applyNumberFormat="1" applyFont="1" applyFill="1" applyBorder="1"/>
    <xf numFmtId="0" fontId="10" fillId="0" borderId="5" xfId="0" applyFont="1" applyBorder="1"/>
    <xf numFmtId="165" fontId="10" fillId="0" borderId="6" xfId="1" applyNumberFormat="1" applyFont="1" applyFill="1" applyBorder="1"/>
    <xf numFmtId="166" fontId="10" fillId="0" borderId="7" xfId="0" applyNumberFormat="1" applyFont="1" applyBorder="1"/>
    <xf numFmtId="0" fontId="12" fillId="0" borderId="0" xfId="0" applyFont="1"/>
    <xf numFmtId="165" fontId="10" fillId="0" borderId="0" xfId="1" applyNumberFormat="1" applyFont="1"/>
    <xf numFmtId="3" fontId="10" fillId="0" borderId="0" xfId="1" applyNumberFormat="1" applyFont="1" applyFill="1"/>
    <xf numFmtId="3" fontId="10" fillId="0" borderId="0" xfId="1" applyNumberFormat="1" applyFont="1"/>
    <xf numFmtId="0" fontId="12" fillId="0" borderId="0" xfId="0" applyFont="1" applyAlignment="1">
      <alignment horizontal="center"/>
    </xf>
    <xf numFmtId="165" fontId="10" fillId="0" borderId="0" xfId="1" applyNumberFormat="1" applyFont="1" applyFill="1" applyAlignment="1">
      <alignment horizontal="left"/>
    </xf>
    <xf numFmtId="3" fontId="10" fillId="0" borderId="0" xfId="0" applyNumberFormat="1" applyFont="1"/>
    <xf numFmtId="167" fontId="10" fillId="0" borderId="0" xfId="0" applyNumberFormat="1" applyFont="1"/>
    <xf numFmtId="168" fontId="10" fillId="0" borderId="0" xfId="0" applyNumberFormat="1" applyFont="1"/>
    <xf numFmtId="172" fontId="10" fillId="0" borderId="0" xfId="0" applyNumberFormat="1" applyFont="1"/>
    <xf numFmtId="1" fontId="10" fillId="0" borderId="0" xfId="0" applyNumberFormat="1" applyFont="1"/>
    <xf numFmtId="1" fontId="10" fillId="0" borderId="0" xfId="1" applyNumberFormat="1" applyFont="1" applyFill="1"/>
    <xf numFmtId="0" fontId="13" fillId="3" borderId="0" xfId="0" applyFont="1" applyFill="1"/>
    <xf numFmtId="0" fontId="0" fillId="0" borderId="0" xfId="0" applyAlignment="1">
      <alignment horizontal="center"/>
    </xf>
    <xf numFmtId="173" fontId="0" fillId="0" borderId="0" xfId="2" applyNumberFormat="1" applyFont="1" applyBorder="1"/>
    <xf numFmtId="0" fontId="0" fillId="16" borderId="8" xfId="0" applyFill="1" applyBorder="1"/>
    <xf numFmtId="0" fontId="0" fillId="16" borderId="0" xfId="0" applyFill="1"/>
    <xf numFmtId="169" fontId="0" fillId="16" borderId="0" xfId="0" applyNumberFormat="1" applyFill="1"/>
    <xf numFmtId="0" fontId="5" fillId="17" borderId="0" xfId="0" applyFont="1" applyFill="1"/>
    <xf numFmtId="0" fontId="5" fillId="18" borderId="0" xfId="0" applyFont="1" applyFill="1"/>
    <xf numFmtId="0" fontId="14" fillId="16" borderId="5" xfId="0" applyFont="1" applyFill="1" applyBorder="1"/>
    <xf numFmtId="3" fontId="0" fillId="0" borderId="0" xfId="0" applyNumberFormat="1"/>
    <xf numFmtId="3" fontId="0" fillId="0" borderId="0" xfId="1" applyNumberFormat="1" applyFont="1"/>
    <xf numFmtId="1" fontId="0" fillId="16" borderId="0" xfId="1" applyNumberFormat="1" applyFont="1" applyFill="1" applyBorder="1"/>
    <xf numFmtId="1" fontId="0" fillId="16" borderId="0" xfId="1" applyNumberFormat="1" applyFont="1" applyFill="1"/>
    <xf numFmtId="0" fontId="3" fillId="0" borderId="11" xfId="0" applyFont="1" applyBorder="1"/>
    <xf numFmtId="0" fontId="3" fillId="0" borderId="0" xfId="0" applyFont="1"/>
    <xf numFmtId="0" fontId="3" fillId="0" borderId="12" xfId="0" applyFont="1" applyBorder="1"/>
    <xf numFmtId="3" fontId="3" fillId="0" borderId="0" xfId="0" applyNumberFormat="1" applyFont="1"/>
    <xf numFmtId="0" fontId="3" fillId="0" borderId="1" xfId="0" applyFont="1" applyBorder="1"/>
    <xf numFmtId="3" fontId="3" fillId="0" borderId="1" xfId="0" applyNumberFormat="1" applyFont="1" applyBorder="1"/>
    <xf numFmtId="0" fontId="15" fillId="0" borderId="11" xfId="0" applyFont="1" applyBorder="1"/>
    <xf numFmtId="0" fontId="2" fillId="0" borderId="11" xfId="0" applyFont="1" applyBorder="1"/>
    <xf numFmtId="165" fontId="3" fillId="0" borderId="0" xfId="1" applyNumberFormat="1" applyFont="1"/>
    <xf numFmtId="0" fontId="15" fillId="4" borderId="0" xfId="0" applyFont="1" applyFill="1"/>
    <xf numFmtId="10" fontId="3" fillId="0" borderId="0" xfId="2" applyNumberFormat="1" applyFont="1"/>
    <xf numFmtId="10" fontId="3" fillId="0" borderId="0" xfId="2" applyNumberFormat="1" applyFont="1" applyBorder="1"/>
    <xf numFmtId="10" fontId="3" fillId="0" borderId="1" xfId="2" applyNumberFormat="1" applyFont="1" applyBorder="1"/>
    <xf numFmtId="0" fontId="15" fillId="2" borderId="11" xfId="0" applyFont="1" applyFill="1" applyBorder="1" applyAlignment="1">
      <alignment horizontal="center"/>
    </xf>
    <xf numFmtId="0" fontId="15" fillId="2" borderId="12" xfId="0" applyFont="1" applyFill="1" applyBorder="1" applyAlignment="1">
      <alignment horizontal="center"/>
    </xf>
    <xf numFmtId="169" fontId="8" fillId="16" borderId="0" xfId="0" applyNumberFormat="1" applyFont="1" applyFill="1"/>
    <xf numFmtId="0" fontId="17" fillId="4" borderId="0" xfId="0" applyFont="1" applyFill="1"/>
    <xf numFmtId="0" fontId="16" fillId="0" borderId="0" xfId="0" applyFont="1"/>
    <xf numFmtId="0" fontId="17" fillId="0" borderId="0" xfId="0" applyFont="1"/>
    <xf numFmtId="0" fontId="6" fillId="0" borderId="0" xfId="0" applyFont="1"/>
    <xf numFmtId="10" fontId="0" fillId="0" borderId="0" xfId="2" applyNumberFormat="1" applyFont="1" applyFill="1"/>
    <xf numFmtId="0" fontId="5" fillId="19" borderId="2" xfId="0" applyFont="1" applyFill="1" applyBorder="1" applyAlignment="1">
      <alignment horizontal="center"/>
    </xf>
    <xf numFmtId="0" fontId="5" fillId="19" borderId="4" xfId="0" applyFont="1" applyFill="1" applyBorder="1" applyAlignment="1">
      <alignment horizontal="center"/>
    </xf>
    <xf numFmtId="0" fontId="0" fillId="20" borderId="2" xfId="0" applyFill="1" applyBorder="1"/>
    <xf numFmtId="0" fontId="0" fillId="20" borderId="4" xfId="0" applyFill="1" applyBorder="1"/>
    <xf numFmtId="0" fontId="0" fillId="15" borderId="3" xfId="0" applyFill="1" applyBorder="1"/>
    <xf numFmtId="0" fontId="0" fillId="19" borderId="5" xfId="0" applyFill="1" applyBorder="1"/>
    <xf numFmtId="0" fontId="0" fillId="19" borderId="7" xfId="0" applyFill="1" applyBorder="1"/>
    <xf numFmtId="0" fontId="0" fillId="20" borderId="5" xfId="0" applyFill="1" applyBorder="1"/>
    <xf numFmtId="0" fontId="0" fillId="20" borderId="7" xfId="0" applyFill="1" applyBorder="1"/>
    <xf numFmtId="0" fontId="0" fillId="15" borderId="6" xfId="0" applyFill="1" applyBorder="1"/>
    <xf numFmtId="165" fontId="0" fillId="15" borderId="0" xfId="1" applyNumberFormat="1" applyFont="1" applyFill="1" applyBorder="1"/>
    <xf numFmtId="165" fontId="0" fillId="0" borderId="0" xfId="1" applyNumberFormat="1" applyFont="1" applyFill="1" applyBorder="1"/>
    <xf numFmtId="0" fontId="19" fillId="17" borderId="2" xfId="0" applyFont="1" applyFill="1" applyBorder="1"/>
    <xf numFmtId="0" fontId="19" fillId="17" borderId="3" xfId="0" applyFont="1" applyFill="1" applyBorder="1"/>
    <xf numFmtId="0" fontId="19" fillId="17" borderId="4" xfId="0" applyFont="1" applyFill="1" applyBorder="1"/>
    <xf numFmtId="0" fontId="19" fillId="0" borderId="0" xfId="0" applyFont="1"/>
    <xf numFmtId="0" fontId="17" fillId="3" borderId="5" xfId="0" applyFont="1" applyFill="1" applyBorder="1"/>
    <xf numFmtId="0" fontId="19" fillId="3" borderId="6" xfId="0" applyFont="1" applyFill="1" applyBorder="1"/>
    <xf numFmtId="0" fontId="19" fillId="3" borderId="7" xfId="0" applyFont="1" applyFill="1" applyBorder="1"/>
    <xf numFmtId="0" fontId="0" fillId="15" borderId="0" xfId="0" applyFill="1"/>
    <xf numFmtId="0" fontId="18" fillId="0" borderId="0" xfId="0" applyFont="1"/>
    <xf numFmtId="164" fontId="0" fillId="0" borderId="0" xfId="0" applyNumberFormat="1"/>
    <xf numFmtId="2" fontId="5" fillId="2" borderId="0" xfId="0" applyNumberFormat="1" applyFont="1" applyFill="1"/>
    <xf numFmtId="0" fontId="1" fillId="0" borderId="11" xfId="0" applyFont="1" applyBorder="1"/>
    <xf numFmtId="0" fontId="1" fillId="0" borderId="12" xfId="0" applyFont="1" applyBorder="1"/>
    <xf numFmtId="0" fontId="15" fillId="0" borderId="11" xfId="0" applyFont="1" applyBorder="1" applyAlignment="1">
      <alignment horizontal="center"/>
    </xf>
    <xf numFmtId="0" fontId="15" fillId="0" borderId="12" xfId="0" applyFont="1" applyBorder="1" applyAlignment="1">
      <alignment horizontal="center"/>
    </xf>
    <xf numFmtId="10" fontId="3" fillId="0" borderId="0" xfId="2" applyNumberFormat="1" applyFont="1" applyFill="1"/>
    <xf numFmtId="0" fontId="3" fillId="0" borderId="12" xfId="0" applyFont="1" applyBorder="1" applyAlignment="1">
      <alignment horizontal="center"/>
    </xf>
    <xf numFmtId="0" fontId="1" fillId="0" borderId="12" xfId="0" applyFont="1" applyBorder="1" applyAlignment="1">
      <alignment horizontal="center"/>
    </xf>
    <xf numFmtId="0" fontId="3" fillId="0" borderId="13" xfId="0" applyFont="1" applyBorder="1"/>
    <xf numFmtId="0" fontId="1" fillId="0" borderId="13" xfId="0" applyFont="1" applyBorder="1"/>
    <xf numFmtId="3" fontId="3" fillId="0" borderId="13" xfId="0" applyNumberFormat="1" applyFont="1" applyBorder="1"/>
    <xf numFmtId="165" fontId="3" fillId="0" borderId="13" xfId="1" applyNumberFormat="1" applyFont="1" applyBorder="1"/>
    <xf numFmtId="10" fontId="3" fillId="0" borderId="13" xfId="2" applyNumberFormat="1" applyFont="1" applyBorder="1"/>
    <xf numFmtId="10" fontId="3" fillId="0" borderId="0" xfId="2" applyNumberFormat="1" applyFont="1" applyAlignment="1">
      <alignment horizontal="center"/>
    </xf>
    <xf numFmtId="10" fontId="3" fillId="0" borderId="13" xfId="2" applyNumberFormat="1" applyFont="1" applyBorder="1" applyAlignment="1">
      <alignment horizontal="center"/>
    </xf>
    <xf numFmtId="10" fontId="1" fillId="0" borderId="0" xfId="2" applyNumberFormat="1" applyFont="1"/>
    <xf numFmtId="10" fontId="1" fillId="0" borderId="1" xfId="2" applyNumberFormat="1" applyFont="1" applyBorder="1"/>
    <xf numFmtId="0" fontId="15" fillId="0" borderId="0" xfId="0" applyFont="1"/>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AFFORDEFOR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1"/>
          <c:tx>
            <c:strRef>
              <c:f>'EROSION SHOCKS'!$A$19</c:f>
              <c:strCache>
                <c:ptCount val="1"/>
                <c:pt idx="0">
                  <c:v>National Productivity shock</c:v>
                </c:pt>
              </c:strCache>
            </c:strRef>
          </c:tx>
          <c:spPr>
            <a:ln w="28575" cap="rnd">
              <a:solidFill>
                <a:schemeClr val="accent2"/>
              </a:solidFill>
              <a:round/>
            </a:ln>
            <a:effectLst/>
          </c:spPr>
          <c:marker>
            <c:symbol val="none"/>
          </c:marker>
          <c:cat>
            <c:numRef>
              <c:extLst>
                <c:ext xmlns:c15="http://schemas.microsoft.com/office/drawing/2012/chart" uri="{02D57815-91ED-43cb-92C2-25804820EDAC}">
                  <c15:fullRef>
                    <c15:sqref>'EROSION SHOCKS'!$B$17:$AX$17</c15:sqref>
                  </c15:fullRef>
                </c:ext>
              </c:extLst>
              <c:f>'EROSION SHOCKS'!$B$17:$AF$17</c:f>
              <c:numCache>
                <c:formatCode>General</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extLst>
                <c:ext xmlns:c15="http://schemas.microsoft.com/office/drawing/2012/chart" uri="{02D57815-91ED-43cb-92C2-25804820EDAC}">
                  <c15:fullRef>
                    <c15:sqref>'EROSION SHOCKS'!$B$19:$AX$19</c15:sqref>
                  </c15:fullRef>
                </c:ext>
              </c:extLst>
              <c:f>'EROSION SHOCKS'!$B$19:$AF$19</c:f>
              <c:numCache>
                <c:formatCode>General</c:formatCode>
                <c:ptCount val="31"/>
                <c:pt idx="0">
                  <c:v>5.8946315404092459E-5</c:v>
                </c:pt>
                <c:pt idx="1">
                  <c:v>1.1789263080818492E-4</c:v>
                </c:pt>
                <c:pt idx="2">
                  <c:v>1.7683894621227738E-4</c:v>
                </c:pt>
                <c:pt idx="3">
                  <c:v>2.3578526161636984E-4</c:v>
                </c:pt>
                <c:pt idx="4">
                  <c:v>2.9473157702046229E-4</c:v>
                </c:pt>
                <c:pt idx="5">
                  <c:v>3.5367789242455477E-4</c:v>
                </c:pt>
                <c:pt idx="6">
                  <c:v>6.1659674539253466E-4</c:v>
                </c:pt>
                <c:pt idx="7">
                  <c:v>8.7951559836051455E-4</c:v>
                </c:pt>
                <c:pt idx="8">
                  <c:v>1.1424344513284944E-3</c:v>
                </c:pt>
                <c:pt idx="9">
                  <c:v>1.4053533042964743E-3</c:v>
                </c:pt>
                <c:pt idx="10">
                  <c:v>1.6682721572644544E-3</c:v>
                </c:pt>
                <c:pt idx="11">
                  <c:v>1.8265881919574166E-3</c:v>
                </c:pt>
                <c:pt idx="12">
                  <c:v>1.984904226650379E-3</c:v>
                </c:pt>
                <c:pt idx="13">
                  <c:v>2.1432202613433414E-3</c:v>
                </c:pt>
                <c:pt idx="14">
                  <c:v>2.3015362960363038E-3</c:v>
                </c:pt>
                <c:pt idx="15">
                  <c:v>2.4598523307292654E-3</c:v>
                </c:pt>
                <c:pt idx="16">
                  <c:v>2.6055185721895247E-3</c:v>
                </c:pt>
                <c:pt idx="17">
                  <c:v>2.7511848136497841E-3</c:v>
                </c:pt>
                <c:pt idx="18">
                  <c:v>2.8968510551100435E-3</c:v>
                </c:pt>
                <c:pt idx="19">
                  <c:v>3.0425172965703028E-3</c:v>
                </c:pt>
                <c:pt idx="20">
                  <c:v>3.1881835380305613E-3</c:v>
                </c:pt>
                <c:pt idx="21">
                  <c:v>3.2933510792177534E-3</c:v>
                </c:pt>
                <c:pt idx="22">
                  <c:v>3.3985186204049454E-3</c:v>
                </c:pt>
                <c:pt idx="23">
                  <c:v>3.5036861615921375E-3</c:v>
                </c:pt>
                <c:pt idx="24">
                  <c:v>3.6088537027793295E-3</c:v>
                </c:pt>
                <c:pt idx="25">
                  <c:v>3.7140212439665211E-3</c:v>
                </c:pt>
                <c:pt idx="26">
                  <c:v>3.597768998760366E-3</c:v>
                </c:pt>
                <c:pt idx="27">
                  <c:v>3.4815167535542108E-3</c:v>
                </c:pt>
                <c:pt idx="28">
                  <c:v>3.3652645083480557E-3</c:v>
                </c:pt>
                <c:pt idx="29">
                  <c:v>3.2490122631419005E-3</c:v>
                </c:pt>
                <c:pt idx="30">
                  <c:v>3.1327600179357463E-3</c:v>
                </c:pt>
              </c:numCache>
            </c:numRef>
          </c:val>
          <c:smooth val="0"/>
          <c:extLst>
            <c:ext xmlns:c16="http://schemas.microsoft.com/office/drawing/2014/chart" uri="{C3380CC4-5D6E-409C-BE32-E72D297353CC}">
              <c16:uniqueId val="{00000001-A310-46F2-866C-E0056D367320}"/>
            </c:ext>
          </c:extLst>
        </c:ser>
        <c:dLbls>
          <c:showLegendKey val="0"/>
          <c:showVal val="0"/>
          <c:showCatName val="0"/>
          <c:showSerName val="0"/>
          <c:showPercent val="0"/>
          <c:showBubbleSize val="0"/>
        </c:dLbls>
        <c:smooth val="0"/>
        <c:axId val="1436345007"/>
        <c:axId val="491627680"/>
        <c:extLst>
          <c:ext xmlns:c15="http://schemas.microsoft.com/office/drawing/2012/chart" uri="{02D57815-91ED-43cb-92C2-25804820EDAC}">
            <c15:filteredLineSeries>
              <c15:ser>
                <c:idx val="0"/>
                <c:order val="0"/>
                <c:tx>
                  <c:strRef>
                    <c:extLst>
                      <c:ext uri="{02D57815-91ED-43cb-92C2-25804820EDAC}">
                        <c15:formulaRef>
                          <c15:sqref>'EROSION SHOCKS'!$A$18</c15:sqref>
                        </c15:formulaRef>
                      </c:ext>
                    </c:extLst>
                    <c:strCache>
                      <c:ptCount val="1"/>
                      <c:pt idx="0">
                        <c:v>NATIONAL</c:v>
                      </c:pt>
                    </c:strCache>
                  </c:strRef>
                </c:tx>
                <c:spPr>
                  <a:ln w="28575" cap="rnd">
                    <a:solidFill>
                      <a:schemeClr val="accent1"/>
                    </a:solidFill>
                    <a:round/>
                  </a:ln>
                  <a:effectLst/>
                </c:spPr>
                <c:marker>
                  <c:symbol val="none"/>
                </c:marker>
                <c:cat>
                  <c:numRef>
                    <c:extLst>
                      <c:ext uri="{02D57815-91ED-43cb-92C2-25804820EDAC}">
                        <c15:fullRef>
                          <c15:sqref>'EROSION SHOCKS'!$B$17:$AX$17</c15:sqref>
                        </c15:fullRef>
                        <c15:formulaRef>
                          <c15:sqref>'EROSION SHOCKS'!$B$17:$AF$17</c15:sqref>
                        </c15:formulaRef>
                      </c:ext>
                    </c:extLst>
                    <c:numCache>
                      <c:formatCode>General</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extLst>
                      <c:ext uri="{02D57815-91ED-43cb-92C2-25804820EDAC}">
                        <c15:fullRef>
                          <c15:sqref>'EROSION SHOCKS'!$B$18:$AX$18</c15:sqref>
                        </c15:fullRef>
                        <c15:formulaRef>
                          <c15:sqref>'EROSION SHOCKS'!$B$18:$AF$18</c15:sqref>
                        </c15:formulaRef>
                      </c:ext>
                    </c:extLst>
                    <c:numCache>
                      <c:formatCode>0.00000</c:formatCode>
                      <c:ptCount val="31"/>
                      <c:pt idx="0">
                        <c:v>-5.8946315404092459E-5</c:v>
                      </c:pt>
                      <c:pt idx="1">
                        <c:v>-1.1789263080818492E-4</c:v>
                      </c:pt>
                      <c:pt idx="2">
                        <c:v>-1.7683894621227738E-4</c:v>
                      </c:pt>
                      <c:pt idx="3">
                        <c:v>-2.3578526161636984E-4</c:v>
                      </c:pt>
                      <c:pt idx="4">
                        <c:v>-2.9473157702046229E-4</c:v>
                      </c:pt>
                      <c:pt idx="5">
                        <c:v>-3.5367789242455477E-4</c:v>
                      </c:pt>
                      <c:pt idx="6">
                        <c:v>-6.1659674539253466E-4</c:v>
                      </c:pt>
                      <c:pt idx="7">
                        <c:v>-8.7951559836051455E-4</c:v>
                      </c:pt>
                      <c:pt idx="8">
                        <c:v>-1.1424344513284944E-3</c:v>
                      </c:pt>
                      <c:pt idx="9">
                        <c:v>-1.4053533042964743E-3</c:v>
                      </c:pt>
                      <c:pt idx="10">
                        <c:v>-1.6682721572644544E-3</c:v>
                      </c:pt>
                      <c:pt idx="11">
                        <c:v>-1.8265881919574166E-3</c:v>
                      </c:pt>
                      <c:pt idx="12">
                        <c:v>-1.984904226650379E-3</c:v>
                      </c:pt>
                      <c:pt idx="13">
                        <c:v>-2.1432202613433414E-3</c:v>
                      </c:pt>
                      <c:pt idx="14">
                        <c:v>-2.3015362960363038E-3</c:v>
                      </c:pt>
                      <c:pt idx="15">
                        <c:v>-2.4598523307292654E-3</c:v>
                      </c:pt>
                      <c:pt idx="16">
                        <c:v>-2.6055185721895247E-3</c:v>
                      </c:pt>
                      <c:pt idx="17">
                        <c:v>-2.7511848136497841E-3</c:v>
                      </c:pt>
                      <c:pt idx="18">
                        <c:v>-2.8968510551100435E-3</c:v>
                      </c:pt>
                      <c:pt idx="19">
                        <c:v>-3.0425172965703028E-3</c:v>
                      </c:pt>
                      <c:pt idx="20">
                        <c:v>-3.1881835380305613E-3</c:v>
                      </c:pt>
                      <c:pt idx="21">
                        <c:v>-3.2933510792177534E-3</c:v>
                      </c:pt>
                      <c:pt idx="22">
                        <c:v>-3.3985186204049454E-3</c:v>
                      </c:pt>
                      <c:pt idx="23">
                        <c:v>-3.5036861615921375E-3</c:v>
                      </c:pt>
                      <c:pt idx="24">
                        <c:v>-3.6088537027793295E-3</c:v>
                      </c:pt>
                      <c:pt idx="25">
                        <c:v>-3.7140212439665211E-3</c:v>
                      </c:pt>
                      <c:pt idx="26">
                        <c:v>-3.597768998760366E-3</c:v>
                      </c:pt>
                      <c:pt idx="27">
                        <c:v>-3.4815167535542108E-3</c:v>
                      </c:pt>
                      <c:pt idx="28">
                        <c:v>-3.3652645083480557E-3</c:v>
                      </c:pt>
                      <c:pt idx="29">
                        <c:v>-3.2490122631419005E-3</c:v>
                      </c:pt>
                      <c:pt idx="30">
                        <c:v>-3.1327600179357463E-3</c:v>
                      </c:pt>
                    </c:numCache>
                  </c:numRef>
                </c:val>
                <c:smooth val="0"/>
                <c:extLst>
                  <c:ext xmlns:c16="http://schemas.microsoft.com/office/drawing/2014/chart" uri="{C3380CC4-5D6E-409C-BE32-E72D297353CC}">
                    <c16:uniqueId val="{00000000-A310-46F2-866C-E0056D367320}"/>
                  </c:ext>
                </c:extLst>
              </c15:ser>
            </c15:filteredLineSeries>
          </c:ext>
        </c:extLst>
      </c:lineChart>
      <c:catAx>
        <c:axId val="1436345007"/>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1627680"/>
        <c:crosses val="autoZero"/>
        <c:auto val="1"/>
        <c:lblAlgn val="ctr"/>
        <c:lblOffset val="100"/>
        <c:noMultiLvlLbl val="0"/>
      </c:catAx>
      <c:valAx>
        <c:axId val="4916276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63450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AFFORDEFOR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1"/>
          <c:tx>
            <c:strRef>
              <c:f>'EROSION-SHOCKS-names'!$A$19</c:f>
              <c:strCache>
                <c:ptCount val="1"/>
                <c:pt idx="0">
                  <c:v>national-prod-shock</c:v>
                </c:pt>
              </c:strCache>
            </c:strRef>
          </c:tx>
          <c:spPr>
            <a:ln w="28575" cap="rnd">
              <a:solidFill>
                <a:schemeClr val="accent2"/>
              </a:solidFill>
              <a:round/>
            </a:ln>
            <a:effectLst/>
          </c:spPr>
          <c:marker>
            <c:symbol val="none"/>
          </c:marker>
          <c:cat>
            <c:numRef>
              <c:extLst>
                <c:ext xmlns:c15="http://schemas.microsoft.com/office/drawing/2012/chart" uri="{02D57815-91ED-43cb-92C2-25804820EDAC}">
                  <c15:fullRef>
                    <c15:sqref>'EROSION-SHOCKS-names'!$B$17:$AX$17</c15:sqref>
                  </c15:fullRef>
                </c:ext>
              </c:extLst>
              <c:f>'EROSION-SHOCKS-names'!$B$17:$AF$17</c:f>
              <c:numCache>
                <c:formatCode>General</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extLst>
                <c:ext xmlns:c15="http://schemas.microsoft.com/office/drawing/2012/chart" uri="{02D57815-91ED-43cb-92C2-25804820EDAC}">
                  <c15:fullRef>
                    <c15:sqref>'EROSION-SHOCKS-names'!$B$19:$AX$19</c15:sqref>
                  </c15:fullRef>
                </c:ext>
              </c:extLst>
              <c:f>'EROSION-SHOCKS-names'!$B$19:$AF$19</c:f>
              <c:numCache>
                <c:formatCode>General</c:formatCode>
                <c:ptCount val="31"/>
                <c:pt idx="0">
                  <c:v>5.8946315404092459E-5</c:v>
                </c:pt>
                <c:pt idx="1">
                  <c:v>1.1789263080818492E-4</c:v>
                </c:pt>
                <c:pt idx="2">
                  <c:v>1.7683894621227738E-4</c:v>
                </c:pt>
                <c:pt idx="3">
                  <c:v>2.3578526161636984E-4</c:v>
                </c:pt>
                <c:pt idx="4">
                  <c:v>2.9473157702046229E-4</c:v>
                </c:pt>
                <c:pt idx="5">
                  <c:v>3.5367789242455477E-4</c:v>
                </c:pt>
                <c:pt idx="6">
                  <c:v>6.1659674539253466E-4</c:v>
                </c:pt>
                <c:pt idx="7">
                  <c:v>8.7951559836051455E-4</c:v>
                </c:pt>
                <c:pt idx="8">
                  <c:v>1.1424344513284944E-3</c:v>
                </c:pt>
                <c:pt idx="9">
                  <c:v>1.4053533042964743E-3</c:v>
                </c:pt>
                <c:pt idx="10">
                  <c:v>1.6682721572644544E-3</c:v>
                </c:pt>
                <c:pt idx="11">
                  <c:v>1.8265881919574166E-3</c:v>
                </c:pt>
                <c:pt idx="12">
                  <c:v>1.984904226650379E-3</c:v>
                </c:pt>
                <c:pt idx="13">
                  <c:v>2.1432202613433414E-3</c:v>
                </c:pt>
                <c:pt idx="14">
                  <c:v>2.3015362960363038E-3</c:v>
                </c:pt>
                <c:pt idx="15">
                  <c:v>2.4598523307292654E-3</c:v>
                </c:pt>
                <c:pt idx="16">
                  <c:v>2.6055185721895247E-3</c:v>
                </c:pt>
                <c:pt idx="17">
                  <c:v>2.7511848136497841E-3</c:v>
                </c:pt>
                <c:pt idx="18">
                  <c:v>2.8968510551100435E-3</c:v>
                </c:pt>
                <c:pt idx="19">
                  <c:v>3.0425172965703028E-3</c:v>
                </c:pt>
                <c:pt idx="20">
                  <c:v>3.1881835380305613E-3</c:v>
                </c:pt>
                <c:pt idx="21">
                  <c:v>3.2933510792177534E-3</c:v>
                </c:pt>
                <c:pt idx="22">
                  <c:v>3.3985186204049454E-3</c:v>
                </c:pt>
                <c:pt idx="23">
                  <c:v>3.5036861615921375E-3</c:v>
                </c:pt>
                <c:pt idx="24">
                  <c:v>3.6088537027793295E-3</c:v>
                </c:pt>
                <c:pt idx="25">
                  <c:v>3.7140212439665211E-3</c:v>
                </c:pt>
                <c:pt idx="26">
                  <c:v>3.597768998760366E-3</c:v>
                </c:pt>
                <c:pt idx="27">
                  <c:v>3.4815167535542108E-3</c:v>
                </c:pt>
                <c:pt idx="28">
                  <c:v>3.3652645083480557E-3</c:v>
                </c:pt>
                <c:pt idx="29">
                  <c:v>3.2490122631419005E-3</c:v>
                </c:pt>
                <c:pt idx="30">
                  <c:v>3.1327600179357463E-3</c:v>
                </c:pt>
              </c:numCache>
            </c:numRef>
          </c:val>
          <c:smooth val="0"/>
          <c:extLst>
            <c:ext xmlns:c16="http://schemas.microsoft.com/office/drawing/2014/chart" uri="{C3380CC4-5D6E-409C-BE32-E72D297353CC}">
              <c16:uniqueId val="{00000000-0CE7-49F3-82CC-9F5D1C8C3350}"/>
            </c:ext>
          </c:extLst>
        </c:ser>
        <c:dLbls>
          <c:showLegendKey val="0"/>
          <c:showVal val="0"/>
          <c:showCatName val="0"/>
          <c:showSerName val="0"/>
          <c:showPercent val="0"/>
          <c:showBubbleSize val="0"/>
        </c:dLbls>
        <c:smooth val="0"/>
        <c:axId val="1436345007"/>
        <c:axId val="491627680"/>
        <c:extLst>
          <c:ext xmlns:c15="http://schemas.microsoft.com/office/drawing/2012/chart" uri="{02D57815-91ED-43cb-92C2-25804820EDAC}">
            <c15:filteredLineSeries>
              <c15:ser>
                <c:idx val="0"/>
                <c:order val="0"/>
                <c:tx>
                  <c:strRef>
                    <c:extLst>
                      <c:ext uri="{02D57815-91ED-43cb-92C2-25804820EDAC}">
                        <c15:formulaRef>
                          <c15:sqref>'EROSION-SHOCKS-names'!$A$18</c15:sqref>
                        </c15:formulaRef>
                      </c:ext>
                    </c:extLst>
                    <c:strCache>
                      <c:ptCount val="1"/>
                      <c:pt idx="0">
                        <c:v>national</c:v>
                      </c:pt>
                    </c:strCache>
                  </c:strRef>
                </c:tx>
                <c:spPr>
                  <a:ln w="28575" cap="rnd">
                    <a:solidFill>
                      <a:schemeClr val="accent1"/>
                    </a:solidFill>
                    <a:round/>
                  </a:ln>
                  <a:effectLst/>
                </c:spPr>
                <c:marker>
                  <c:symbol val="none"/>
                </c:marker>
                <c:cat>
                  <c:numRef>
                    <c:extLst>
                      <c:ext uri="{02D57815-91ED-43cb-92C2-25804820EDAC}">
                        <c15:fullRef>
                          <c15:sqref>'EROSION-SHOCKS-names'!$B$17:$AX$17</c15:sqref>
                        </c15:fullRef>
                        <c15:formulaRef>
                          <c15:sqref>'EROSION-SHOCKS-names'!$B$17:$AF$17</c15:sqref>
                        </c15:formulaRef>
                      </c:ext>
                    </c:extLst>
                    <c:numCache>
                      <c:formatCode>General</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extLst>
                      <c:ext uri="{02D57815-91ED-43cb-92C2-25804820EDAC}">
                        <c15:fullRef>
                          <c15:sqref>'EROSION-SHOCKS-names'!$B$18:$AX$18</c15:sqref>
                        </c15:fullRef>
                        <c15:formulaRef>
                          <c15:sqref>'EROSION-SHOCKS-names'!$B$18:$AF$18</c15:sqref>
                        </c15:formulaRef>
                      </c:ext>
                    </c:extLst>
                    <c:numCache>
                      <c:formatCode>0.00000</c:formatCode>
                      <c:ptCount val="31"/>
                      <c:pt idx="0">
                        <c:v>-5.8946315404092459E-5</c:v>
                      </c:pt>
                      <c:pt idx="1">
                        <c:v>-1.1789263080818492E-4</c:v>
                      </c:pt>
                      <c:pt idx="2">
                        <c:v>-1.7683894621227738E-4</c:v>
                      </c:pt>
                      <c:pt idx="3">
                        <c:v>-2.3578526161636984E-4</c:v>
                      </c:pt>
                      <c:pt idx="4">
                        <c:v>-2.9473157702046229E-4</c:v>
                      </c:pt>
                      <c:pt idx="5">
                        <c:v>-3.5367789242455477E-4</c:v>
                      </c:pt>
                      <c:pt idx="6">
                        <c:v>-6.1659674539253466E-4</c:v>
                      </c:pt>
                      <c:pt idx="7">
                        <c:v>-8.7951559836051455E-4</c:v>
                      </c:pt>
                      <c:pt idx="8">
                        <c:v>-1.1424344513284944E-3</c:v>
                      </c:pt>
                      <c:pt idx="9">
                        <c:v>-1.4053533042964743E-3</c:v>
                      </c:pt>
                      <c:pt idx="10">
                        <c:v>-1.6682721572644544E-3</c:v>
                      </c:pt>
                      <c:pt idx="11">
                        <c:v>-1.8265881919574166E-3</c:v>
                      </c:pt>
                      <c:pt idx="12">
                        <c:v>-1.984904226650379E-3</c:v>
                      </c:pt>
                      <c:pt idx="13">
                        <c:v>-2.1432202613433414E-3</c:v>
                      </c:pt>
                      <c:pt idx="14">
                        <c:v>-2.3015362960363038E-3</c:v>
                      </c:pt>
                      <c:pt idx="15">
                        <c:v>-2.4598523307292654E-3</c:v>
                      </c:pt>
                      <c:pt idx="16">
                        <c:v>-2.6055185721895247E-3</c:v>
                      </c:pt>
                      <c:pt idx="17">
                        <c:v>-2.7511848136497841E-3</c:v>
                      </c:pt>
                      <c:pt idx="18">
                        <c:v>-2.8968510551100435E-3</c:v>
                      </c:pt>
                      <c:pt idx="19">
                        <c:v>-3.0425172965703028E-3</c:v>
                      </c:pt>
                      <c:pt idx="20">
                        <c:v>-3.1881835380305613E-3</c:v>
                      </c:pt>
                      <c:pt idx="21">
                        <c:v>-3.2933510792177534E-3</c:v>
                      </c:pt>
                      <c:pt idx="22">
                        <c:v>-3.3985186204049454E-3</c:v>
                      </c:pt>
                      <c:pt idx="23">
                        <c:v>-3.5036861615921375E-3</c:v>
                      </c:pt>
                      <c:pt idx="24">
                        <c:v>-3.6088537027793295E-3</c:v>
                      </c:pt>
                      <c:pt idx="25">
                        <c:v>-3.7140212439665211E-3</c:v>
                      </c:pt>
                      <c:pt idx="26">
                        <c:v>-3.597768998760366E-3</c:v>
                      </c:pt>
                      <c:pt idx="27">
                        <c:v>-3.4815167535542108E-3</c:v>
                      </c:pt>
                      <c:pt idx="28">
                        <c:v>-3.3652645083480557E-3</c:v>
                      </c:pt>
                      <c:pt idx="29">
                        <c:v>-3.2490122631419005E-3</c:v>
                      </c:pt>
                      <c:pt idx="30">
                        <c:v>-3.1327600179357463E-3</c:v>
                      </c:pt>
                    </c:numCache>
                  </c:numRef>
                </c:val>
                <c:smooth val="0"/>
                <c:extLst>
                  <c:ext xmlns:c16="http://schemas.microsoft.com/office/drawing/2014/chart" uri="{C3380CC4-5D6E-409C-BE32-E72D297353CC}">
                    <c16:uniqueId val="{00000001-0CE7-49F3-82CC-9F5D1C8C3350}"/>
                  </c:ext>
                </c:extLst>
              </c15:ser>
            </c15:filteredLineSeries>
          </c:ext>
        </c:extLst>
      </c:lineChart>
      <c:catAx>
        <c:axId val="1436345007"/>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1627680"/>
        <c:crosses val="autoZero"/>
        <c:auto val="1"/>
        <c:lblAlgn val="ctr"/>
        <c:lblOffset val="100"/>
        <c:noMultiLvlLbl val="0"/>
      </c:catAx>
      <c:valAx>
        <c:axId val="4916276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634500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BASE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1"/>
          <c:order val="1"/>
          <c:tx>
            <c:strRef>
              <c:f>'DEFOR+LULC SCENARIOS'!$A$46</c:f>
              <c:strCache>
                <c:ptCount val="1"/>
                <c:pt idx="0">
                  <c:v>Rainfed crops</c:v>
                </c:pt>
              </c:strCache>
            </c:strRef>
          </c:tx>
          <c:spPr>
            <a:ln w="28575" cap="rnd">
              <a:solidFill>
                <a:schemeClr val="accent2"/>
              </a:solidFill>
              <a:round/>
            </a:ln>
            <a:effectLst/>
          </c:spPr>
          <c:marker>
            <c:symbol val="none"/>
          </c:marker>
          <c:cat>
            <c:numRef>
              <c:f>'DEFOR+LULC SCENARIOS'!$B$44:$AF$44</c:f>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f>'DEFOR+LULC SCENARIOS'!$B$46:$AF$46</c:f>
              <c:numCache>
                <c:formatCode>_(* #,##0_);_(* \(#,##0\);_(* "-"??_);_(@_)</c:formatCode>
                <c:ptCount val="31"/>
                <c:pt idx="0">
                  <c:v>6129750</c:v>
                </c:pt>
                <c:pt idx="1">
                  <c:v>6210332.7999999998</c:v>
                </c:pt>
                <c:pt idx="2">
                  <c:v>6281972</c:v>
                </c:pt>
                <c:pt idx="3">
                  <c:v>6358138.7999999998</c:v>
                </c:pt>
                <c:pt idx="4">
                  <c:v>6416303.6250241548</c:v>
                </c:pt>
                <c:pt idx="5">
                  <c:v>6474077.0670519946</c:v>
                </c:pt>
                <c:pt idx="6">
                  <c:v>6531461.7596451249</c:v>
                </c:pt>
                <c:pt idx="7">
                  <c:v>6588460.3186442787</c:v>
                </c:pt>
                <c:pt idx="8">
                  <c:v>6645075.3422885621</c:v>
                </c:pt>
                <c:pt idx="9">
                  <c:v>6701309.4113338944</c:v>
                </c:pt>
                <c:pt idx="10">
                  <c:v>6757165.0891706431</c:v>
                </c:pt>
                <c:pt idx="11">
                  <c:v>6812644.9219404841</c:v>
                </c:pt>
                <c:pt idx="12">
                  <c:v>6867751.4386524614</c:v>
                </c:pt>
                <c:pt idx="13">
                  <c:v>6922487.1512982659</c:v>
                </c:pt>
                <c:pt idx="14">
                  <c:v>6976854.5549667496</c:v>
                </c:pt>
                <c:pt idx="15">
                  <c:v>7030856.1279576588</c:v>
                </c:pt>
                <c:pt idx="16">
                  <c:v>7084494.331894611</c:v>
                </c:pt>
                <c:pt idx="17">
                  <c:v>7137771.6118372902</c:v>
                </c:pt>
                <c:pt idx="18">
                  <c:v>7190690.3963929284</c:v>
                </c:pt>
                <c:pt idx="19">
                  <c:v>7243253.0978269866</c:v>
                </c:pt>
                <c:pt idx="20">
                  <c:v>7295462.1121731335</c:v>
                </c:pt>
                <c:pt idx="21">
                  <c:v>7347319.8193424633</c:v>
                </c:pt>
                <c:pt idx="22">
                  <c:v>7398828.583231979</c:v>
                </c:pt>
                <c:pt idx="23">
                  <c:v>7449990.7518323474</c:v>
                </c:pt>
                <c:pt idx="24">
                  <c:v>7500808.6573349349</c:v>
                </c:pt>
                <c:pt idx="25">
                  <c:v>7551284.6162381163</c:v>
                </c:pt>
                <c:pt idx="26">
                  <c:v>7601420.9294528747</c:v>
                </c:pt>
                <c:pt idx="27">
                  <c:v>7651219.8824076829</c:v>
                </c:pt>
                <c:pt idx="28">
                  <c:v>7700683.7451526849</c:v>
                </c:pt>
                <c:pt idx="29">
                  <c:v>7749814.7724631727</c:v>
                </c:pt>
                <c:pt idx="30">
                  <c:v>7798615.2039423706</c:v>
                </c:pt>
              </c:numCache>
            </c:numRef>
          </c:val>
          <c:smooth val="0"/>
          <c:extLst>
            <c:ext xmlns:c16="http://schemas.microsoft.com/office/drawing/2014/chart" uri="{C3380CC4-5D6E-409C-BE32-E72D297353CC}">
              <c16:uniqueId val="{00000001-EF8C-4905-BF71-F9E3BC52BBA0}"/>
            </c:ext>
          </c:extLst>
        </c:ser>
        <c:ser>
          <c:idx val="3"/>
          <c:order val="3"/>
          <c:tx>
            <c:strRef>
              <c:f>'DEFOR+LULC SCENARIOS'!$A$48</c:f>
              <c:strCache>
                <c:ptCount val="1"/>
                <c:pt idx="0">
                  <c:v>Forest and natural vegetation</c:v>
                </c:pt>
              </c:strCache>
            </c:strRef>
          </c:tx>
          <c:spPr>
            <a:ln w="28575" cap="rnd">
              <a:solidFill>
                <a:schemeClr val="accent4"/>
              </a:solidFill>
              <a:round/>
            </a:ln>
            <a:effectLst/>
          </c:spPr>
          <c:marker>
            <c:symbol val="none"/>
          </c:marker>
          <c:cat>
            <c:numRef>
              <c:f>'DEFOR+LULC SCENARIOS'!$B$44:$AF$44</c:f>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f>'DEFOR+LULC SCENARIOS'!$B$48:$AF$48</c:f>
              <c:numCache>
                <c:formatCode>_(* #,##0_);_(* \(#,##0\);_(* "-"??_);_(@_)</c:formatCode>
                <c:ptCount val="31"/>
                <c:pt idx="0">
                  <c:v>44905225</c:v>
                </c:pt>
                <c:pt idx="1">
                  <c:v>44703768</c:v>
                </c:pt>
                <c:pt idx="2">
                  <c:v>44524670</c:v>
                </c:pt>
                <c:pt idx="3">
                  <c:v>44334253</c:v>
                </c:pt>
                <c:pt idx="4">
                  <c:v>44188840.937439613</c:v>
                </c:pt>
                <c:pt idx="5">
                  <c:v>44044407.332370013</c:v>
                </c:pt>
                <c:pt idx="6">
                  <c:v>43900945.600887187</c:v>
                </c:pt>
                <c:pt idx="7">
                  <c:v>43758449.203389302</c:v>
                </c:pt>
                <c:pt idx="8">
                  <c:v>43616911.644278593</c:v>
                </c:pt>
                <c:pt idx="9">
                  <c:v>43476326.471665263</c:v>
                </c:pt>
                <c:pt idx="10">
                  <c:v>43336687.277073391</c:v>
                </c:pt>
                <c:pt idx="11">
                  <c:v>43197987.695148788</c:v>
                </c:pt>
                <c:pt idx="12">
                  <c:v>43060221.403368846</c:v>
                </c:pt>
                <c:pt idx="13">
                  <c:v>42923382.121754333</c:v>
                </c:pt>
                <c:pt idx="14">
                  <c:v>42787463.612583123</c:v>
                </c:pt>
                <c:pt idx="15">
                  <c:v>42652459.68010585</c:v>
                </c:pt>
                <c:pt idx="16">
                  <c:v>42518364.170263469</c:v>
                </c:pt>
                <c:pt idx="17">
                  <c:v>42385170.970406771</c:v>
                </c:pt>
                <c:pt idx="18">
                  <c:v>42252874.009017676</c:v>
                </c:pt>
                <c:pt idx="19">
                  <c:v>42121467.255432531</c:v>
                </c:pt>
                <c:pt idx="20">
                  <c:v>41990944.719567165</c:v>
                </c:pt>
                <c:pt idx="21">
                  <c:v>41861300.451643839</c:v>
                </c:pt>
                <c:pt idx="22">
                  <c:v>41732528.541920051</c:v>
                </c:pt>
                <c:pt idx="23">
                  <c:v>41604623.12041913</c:v>
                </c:pt>
                <c:pt idx="24">
                  <c:v>41477578.356662661</c:v>
                </c:pt>
                <c:pt idx="25">
                  <c:v>41351388.459404707</c:v>
                </c:pt>
                <c:pt idx="26">
                  <c:v>41226047.676367812</c:v>
                </c:pt>
                <c:pt idx="27">
                  <c:v>41101550.293980792</c:v>
                </c:pt>
                <c:pt idx="28">
                  <c:v>40977890.637118287</c:v>
                </c:pt>
                <c:pt idx="29">
                  <c:v>40855063.068842068</c:v>
                </c:pt>
                <c:pt idx="30">
                  <c:v>40733061.990144074</c:v>
                </c:pt>
              </c:numCache>
            </c:numRef>
          </c:val>
          <c:smooth val="0"/>
          <c:extLst>
            <c:ext xmlns:c16="http://schemas.microsoft.com/office/drawing/2014/chart" uri="{C3380CC4-5D6E-409C-BE32-E72D297353CC}">
              <c16:uniqueId val="{00000003-EF8C-4905-BF71-F9E3BC52BBA0}"/>
            </c:ext>
          </c:extLst>
        </c:ser>
        <c:ser>
          <c:idx val="5"/>
          <c:order val="5"/>
          <c:tx>
            <c:strRef>
              <c:f>'DEFOR+LULC SCENARIOS'!$A$50</c:f>
              <c:strCache>
                <c:ptCount val="1"/>
                <c:pt idx="0">
                  <c:v>Shrubland</c:v>
                </c:pt>
              </c:strCache>
            </c:strRef>
          </c:tx>
          <c:spPr>
            <a:ln w="28575" cap="rnd">
              <a:solidFill>
                <a:schemeClr val="accent6"/>
              </a:solidFill>
              <a:round/>
            </a:ln>
            <a:effectLst/>
          </c:spPr>
          <c:marker>
            <c:symbol val="none"/>
          </c:marker>
          <c:cat>
            <c:numRef>
              <c:f>'DEFOR+LULC SCENARIOS'!$B$44:$AF$44</c:f>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f>'DEFOR+LULC SCENARIOS'!$B$50:$AF$50</c:f>
              <c:numCache>
                <c:formatCode>_(* #,##0_);_(* \(#,##0\);_(* "-"??_);_(@_)</c:formatCode>
                <c:ptCount val="31"/>
                <c:pt idx="0">
                  <c:v>10312075</c:v>
                </c:pt>
                <c:pt idx="1">
                  <c:v>10352366.4</c:v>
                </c:pt>
                <c:pt idx="2">
                  <c:v>10388186</c:v>
                </c:pt>
                <c:pt idx="3">
                  <c:v>10426269.4</c:v>
                </c:pt>
                <c:pt idx="4">
                  <c:v>10455351.812512077</c:v>
                </c:pt>
                <c:pt idx="5">
                  <c:v>10484238.533525998</c:v>
                </c:pt>
                <c:pt idx="6">
                  <c:v>10512930.879822563</c:v>
                </c:pt>
                <c:pt idx="7">
                  <c:v>10541430.159322141</c:v>
                </c:pt>
                <c:pt idx="8">
                  <c:v>10569737.671144282</c:v>
                </c:pt>
                <c:pt idx="9">
                  <c:v>10597854.705666948</c:v>
                </c:pt>
                <c:pt idx="10">
                  <c:v>10625782.544585323</c:v>
                </c:pt>
                <c:pt idx="11">
                  <c:v>10653522.460970243</c:v>
                </c:pt>
                <c:pt idx="12">
                  <c:v>10681075.719326232</c:v>
                </c:pt>
                <c:pt idx="13">
                  <c:v>10708443.575649135</c:v>
                </c:pt>
                <c:pt idx="14">
                  <c:v>10735627.277483378</c:v>
                </c:pt>
                <c:pt idx="15">
                  <c:v>10762628.063978832</c:v>
                </c:pt>
                <c:pt idx="16">
                  <c:v>10789447.165947309</c:v>
                </c:pt>
                <c:pt idx="17">
                  <c:v>10816085.805918649</c:v>
                </c:pt>
                <c:pt idx="18">
                  <c:v>10842545.198196467</c:v>
                </c:pt>
                <c:pt idx="19">
                  <c:v>10868826.548913496</c:v>
                </c:pt>
                <c:pt idx="20">
                  <c:v>10894931.056086568</c:v>
                </c:pt>
                <c:pt idx="21">
                  <c:v>10920859.909671234</c:v>
                </c:pt>
                <c:pt idx="22">
                  <c:v>10946614.291615991</c:v>
                </c:pt>
                <c:pt idx="23">
                  <c:v>10972195.375916176</c:v>
                </c:pt>
                <c:pt idx="24">
                  <c:v>10997604.328667469</c:v>
                </c:pt>
                <c:pt idx="25">
                  <c:v>11022842.30811906</c:v>
                </c:pt>
                <c:pt idx="26">
                  <c:v>11047910.464726439</c:v>
                </c:pt>
                <c:pt idx="27">
                  <c:v>11072809.941203842</c:v>
                </c:pt>
                <c:pt idx="28">
                  <c:v>11097541.872576343</c:v>
                </c:pt>
                <c:pt idx="29">
                  <c:v>11122107.386231586</c:v>
                </c:pt>
                <c:pt idx="30">
                  <c:v>11146507.601971185</c:v>
                </c:pt>
              </c:numCache>
            </c:numRef>
          </c:val>
          <c:smooth val="0"/>
          <c:extLst>
            <c:ext xmlns:c16="http://schemas.microsoft.com/office/drawing/2014/chart" uri="{C3380CC4-5D6E-409C-BE32-E72D297353CC}">
              <c16:uniqueId val="{00000005-EF8C-4905-BF71-F9E3BC52BBA0}"/>
            </c:ext>
          </c:extLst>
        </c:ser>
        <c:dLbls>
          <c:showLegendKey val="0"/>
          <c:showVal val="0"/>
          <c:showCatName val="0"/>
          <c:showSerName val="0"/>
          <c:showPercent val="0"/>
          <c:showBubbleSize val="0"/>
        </c:dLbls>
        <c:smooth val="0"/>
        <c:axId val="771588288"/>
        <c:axId val="771584448"/>
        <c:extLst>
          <c:ext xmlns:c15="http://schemas.microsoft.com/office/drawing/2012/chart" uri="{02D57815-91ED-43cb-92C2-25804820EDAC}">
            <c15:filteredLineSeries>
              <c15:ser>
                <c:idx val="0"/>
                <c:order val="0"/>
                <c:tx>
                  <c:strRef>
                    <c:extLst>
                      <c:ext uri="{02D57815-91ED-43cb-92C2-25804820EDAC}">
                        <c15:formulaRef>
                          <c15:sqref>'DEFOR+LULC SCENARIOS'!$A$45</c15:sqref>
                        </c15:formulaRef>
                      </c:ext>
                    </c:extLst>
                    <c:strCache>
                      <c:ptCount val="1"/>
                      <c:pt idx="0">
                        <c:v>Irrigated crops</c:v>
                      </c:pt>
                    </c:strCache>
                  </c:strRef>
                </c:tx>
                <c:spPr>
                  <a:ln w="28575" cap="rnd">
                    <a:solidFill>
                      <a:schemeClr val="accent1"/>
                    </a:solidFill>
                    <a:round/>
                  </a:ln>
                  <a:effectLst/>
                </c:spPr>
                <c:marker>
                  <c:symbol val="none"/>
                </c:marker>
                <c:cat>
                  <c:numRef>
                    <c:extLst>
                      <c:ext uri="{02D57815-91ED-43cb-92C2-25804820EDAC}">
                        <c15:formulaRef>
                          <c15:sqref>'DEFOR+LULC SCENARIOS'!$B$44:$AF$44</c15:sqref>
                        </c15:formulaRef>
                      </c:ext>
                    </c:extLst>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extLst>
                      <c:ext uri="{02D57815-91ED-43cb-92C2-25804820EDAC}">
                        <c15:formulaRef>
                          <c15:sqref>'DEFOR+LULC SCENARIOS'!$B$45:$AF$45</c15:sqref>
                        </c15:formulaRef>
                      </c:ext>
                    </c:extLst>
                    <c:numCache>
                      <c:formatCode>_(* #,##0_);_(* \(#,##0\);_(* "-"??_);_(@_)</c:formatCode>
                      <c:ptCount val="31"/>
                      <c:pt idx="0">
                        <c:v>1645625</c:v>
                      </c:pt>
                      <c:pt idx="1">
                        <c:v>1645625</c:v>
                      </c:pt>
                      <c:pt idx="2">
                        <c:v>1645625</c:v>
                      </c:pt>
                      <c:pt idx="3">
                        <c:v>1645625</c:v>
                      </c:pt>
                      <c:pt idx="4">
                        <c:v>1645625</c:v>
                      </c:pt>
                      <c:pt idx="5">
                        <c:v>1645625</c:v>
                      </c:pt>
                      <c:pt idx="6">
                        <c:v>1645625</c:v>
                      </c:pt>
                      <c:pt idx="7">
                        <c:v>1645625</c:v>
                      </c:pt>
                      <c:pt idx="8">
                        <c:v>1645625</c:v>
                      </c:pt>
                      <c:pt idx="9">
                        <c:v>1645625</c:v>
                      </c:pt>
                      <c:pt idx="10">
                        <c:v>1645625</c:v>
                      </c:pt>
                      <c:pt idx="11">
                        <c:v>1645625</c:v>
                      </c:pt>
                      <c:pt idx="12">
                        <c:v>1645625</c:v>
                      </c:pt>
                      <c:pt idx="13">
                        <c:v>1645625</c:v>
                      </c:pt>
                      <c:pt idx="14">
                        <c:v>1645625</c:v>
                      </c:pt>
                      <c:pt idx="15">
                        <c:v>1645625</c:v>
                      </c:pt>
                      <c:pt idx="16">
                        <c:v>1645625</c:v>
                      </c:pt>
                      <c:pt idx="17">
                        <c:v>1645625</c:v>
                      </c:pt>
                      <c:pt idx="18">
                        <c:v>1645625</c:v>
                      </c:pt>
                      <c:pt idx="19">
                        <c:v>1645625</c:v>
                      </c:pt>
                      <c:pt idx="20">
                        <c:v>1645625</c:v>
                      </c:pt>
                      <c:pt idx="21">
                        <c:v>1645625</c:v>
                      </c:pt>
                      <c:pt idx="22">
                        <c:v>1645625</c:v>
                      </c:pt>
                      <c:pt idx="23">
                        <c:v>1645625</c:v>
                      </c:pt>
                      <c:pt idx="24">
                        <c:v>1645625</c:v>
                      </c:pt>
                      <c:pt idx="25">
                        <c:v>1645625</c:v>
                      </c:pt>
                      <c:pt idx="26">
                        <c:v>1645625</c:v>
                      </c:pt>
                      <c:pt idx="27">
                        <c:v>1645625</c:v>
                      </c:pt>
                      <c:pt idx="28">
                        <c:v>1645625</c:v>
                      </c:pt>
                      <c:pt idx="29">
                        <c:v>1645625</c:v>
                      </c:pt>
                      <c:pt idx="30">
                        <c:v>1645625</c:v>
                      </c:pt>
                    </c:numCache>
                  </c:numRef>
                </c:val>
                <c:smooth val="0"/>
                <c:extLst>
                  <c:ext xmlns:c16="http://schemas.microsoft.com/office/drawing/2014/chart" uri="{C3380CC4-5D6E-409C-BE32-E72D297353CC}">
                    <c16:uniqueId val="{00000000-EF8C-4905-BF71-F9E3BC52BBA0}"/>
                  </c:ext>
                </c:extLst>
              </c15:ser>
            </c15:filteredLineSeries>
            <c15:filteredLineSeries>
              <c15:ser>
                <c:idx val="2"/>
                <c:order val="2"/>
                <c:tx>
                  <c:strRef>
                    <c:extLst xmlns:c15="http://schemas.microsoft.com/office/drawing/2012/chart">
                      <c:ext xmlns:c15="http://schemas.microsoft.com/office/drawing/2012/chart" uri="{02D57815-91ED-43cb-92C2-25804820EDAC}">
                        <c15:formulaRef>
                          <c15:sqref>'DEFOR+LULC SCENARIOS'!$A$47</c15:sqref>
                        </c15:formulaRef>
                      </c:ext>
                    </c:extLst>
                    <c:strCache>
                      <c:ptCount val="1"/>
                      <c:pt idx="0">
                        <c:v>Grassland</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'DEFOR+LULC SCENARIOS'!$B$44:$AF$44</c15:sqref>
                        </c15:formulaRef>
                      </c:ext>
                    </c:extLst>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extLst xmlns:c15="http://schemas.microsoft.com/office/drawing/2012/chart">
                      <c:ext xmlns:c15="http://schemas.microsoft.com/office/drawing/2012/chart" uri="{02D57815-91ED-43cb-92C2-25804820EDAC}">
                        <c15:formulaRef>
                          <c15:sqref>'DEFOR+LULC SCENARIOS'!$B$47:$AF$47</c15:sqref>
                        </c15:formulaRef>
                      </c:ext>
                    </c:extLst>
                    <c:numCache>
                      <c:formatCode>_(* #,##0_);_(* \(#,##0\);_(* "-"??_);_(@_)</c:formatCode>
                      <c:ptCount val="31"/>
                      <c:pt idx="0">
                        <c:v>827525</c:v>
                      </c:pt>
                      <c:pt idx="1">
                        <c:v>908107.8</c:v>
                      </c:pt>
                      <c:pt idx="2">
                        <c:v>979747</c:v>
                      </c:pt>
                      <c:pt idx="3">
                        <c:v>1055913.8</c:v>
                      </c:pt>
                      <c:pt idx="4">
                        <c:v>1114078.6250241548</c:v>
                      </c:pt>
                      <c:pt idx="5">
                        <c:v>1171852.0670519948</c:v>
                      </c:pt>
                      <c:pt idx="6">
                        <c:v>1229236.7596451254</c:v>
                      </c:pt>
                      <c:pt idx="7">
                        <c:v>1286235.3186442794</c:v>
                      </c:pt>
                      <c:pt idx="8">
                        <c:v>1342850.3422885628</c:v>
                      </c:pt>
                      <c:pt idx="9">
                        <c:v>1399084.4113338948</c:v>
                      </c:pt>
                      <c:pt idx="10">
                        <c:v>1454940.0891706438</c:v>
                      </c:pt>
                      <c:pt idx="11">
                        <c:v>1510419.9219404848</c:v>
                      </c:pt>
                      <c:pt idx="12">
                        <c:v>1565526.4386524619</c:v>
                      </c:pt>
                      <c:pt idx="13">
                        <c:v>1620262.1512982668</c:v>
                      </c:pt>
                      <c:pt idx="14">
                        <c:v>1674629.554966751</c:v>
                      </c:pt>
                      <c:pt idx="15">
                        <c:v>1728631.1279576602</c:v>
                      </c:pt>
                      <c:pt idx="16">
                        <c:v>1782269.3318946126</c:v>
                      </c:pt>
                      <c:pt idx="17">
                        <c:v>1835546.6118372921</c:v>
                      </c:pt>
                      <c:pt idx="18">
                        <c:v>1888465.3963929298</c:v>
                      </c:pt>
                      <c:pt idx="19">
                        <c:v>1941028.0978269877</c:v>
                      </c:pt>
                      <c:pt idx="20">
                        <c:v>1993237.1121731342</c:v>
                      </c:pt>
                      <c:pt idx="21">
                        <c:v>2045094.8193424644</c:v>
                      </c:pt>
                      <c:pt idx="22">
                        <c:v>2096603.5832319797</c:v>
                      </c:pt>
                      <c:pt idx="23">
                        <c:v>2147765.7518323483</c:v>
                      </c:pt>
                      <c:pt idx="24">
                        <c:v>2198583.6573349359</c:v>
                      </c:pt>
                      <c:pt idx="25">
                        <c:v>2249059.6162381172</c:v>
                      </c:pt>
                      <c:pt idx="26">
                        <c:v>2299195.9294528752</c:v>
                      </c:pt>
                      <c:pt idx="27">
                        <c:v>2348994.8824076829</c:v>
                      </c:pt>
                      <c:pt idx="28">
                        <c:v>2398458.7451526849</c:v>
                      </c:pt>
                      <c:pt idx="29">
                        <c:v>2447589.7724631727</c:v>
                      </c:pt>
                      <c:pt idx="30">
                        <c:v>2496390.2039423706</c:v>
                      </c:pt>
                    </c:numCache>
                  </c:numRef>
                </c:val>
                <c:smooth val="0"/>
                <c:extLst xmlns:c15="http://schemas.microsoft.com/office/drawing/2012/chart">
                  <c:ext xmlns:c16="http://schemas.microsoft.com/office/drawing/2014/chart" uri="{C3380CC4-5D6E-409C-BE32-E72D297353CC}">
                    <c16:uniqueId val="{00000002-EF8C-4905-BF71-F9E3BC52BBA0}"/>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'DEFOR+LULC SCENARIOS'!$A$49</c15:sqref>
                        </c15:formulaRef>
                      </c:ext>
                    </c:extLst>
                    <c:strCache>
                      <c:ptCount val="1"/>
                      <c:pt idx="0">
                        <c:v>Mosaic vegetation</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'DEFOR+LULC SCENARIOS'!$B$44:$AF$44</c15:sqref>
                        </c15:formulaRef>
                      </c:ext>
                    </c:extLst>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extLst xmlns:c15="http://schemas.microsoft.com/office/drawing/2012/chart">
                      <c:ext xmlns:c15="http://schemas.microsoft.com/office/drawing/2012/chart" uri="{02D57815-91ED-43cb-92C2-25804820EDAC}">
                        <c15:formulaRef>
                          <c15:sqref>'DEFOR+LULC SCENARIOS'!$B$49:$AF$49</c15:sqref>
                        </c15:formulaRef>
                      </c:ext>
                    </c:extLst>
                    <c:numCache>
                      <c:formatCode>_(* #,##0_);_(* \(#,##0\);_(* "-"??_);_(@_)</c:formatCode>
                      <c:ptCount val="31"/>
                      <c:pt idx="0">
                        <c:v>7060675</c:v>
                      </c:pt>
                      <c:pt idx="1">
                        <c:v>7060675</c:v>
                      </c:pt>
                      <c:pt idx="2">
                        <c:v>7060675</c:v>
                      </c:pt>
                      <c:pt idx="3">
                        <c:v>7060675</c:v>
                      </c:pt>
                      <c:pt idx="4">
                        <c:v>7060675</c:v>
                      </c:pt>
                      <c:pt idx="5">
                        <c:v>7060675</c:v>
                      </c:pt>
                      <c:pt idx="6">
                        <c:v>7060675</c:v>
                      </c:pt>
                      <c:pt idx="7">
                        <c:v>7060675</c:v>
                      </c:pt>
                      <c:pt idx="8">
                        <c:v>7060675</c:v>
                      </c:pt>
                      <c:pt idx="9">
                        <c:v>7060675</c:v>
                      </c:pt>
                      <c:pt idx="10">
                        <c:v>7060675</c:v>
                      </c:pt>
                      <c:pt idx="11">
                        <c:v>7060675</c:v>
                      </c:pt>
                      <c:pt idx="12">
                        <c:v>7060675</c:v>
                      </c:pt>
                      <c:pt idx="13">
                        <c:v>7060675</c:v>
                      </c:pt>
                      <c:pt idx="14">
                        <c:v>7060675</c:v>
                      </c:pt>
                      <c:pt idx="15">
                        <c:v>7060675</c:v>
                      </c:pt>
                      <c:pt idx="16">
                        <c:v>7060675</c:v>
                      </c:pt>
                      <c:pt idx="17">
                        <c:v>7060675</c:v>
                      </c:pt>
                      <c:pt idx="18">
                        <c:v>7060675</c:v>
                      </c:pt>
                      <c:pt idx="19">
                        <c:v>7060675</c:v>
                      </c:pt>
                      <c:pt idx="20">
                        <c:v>7060675</c:v>
                      </c:pt>
                      <c:pt idx="21">
                        <c:v>7060675</c:v>
                      </c:pt>
                      <c:pt idx="22">
                        <c:v>7060675</c:v>
                      </c:pt>
                      <c:pt idx="23">
                        <c:v>7060675</c:v>
                      </c:pt>
                      <c:pt idx="24">
                        <c:v>7060675</c:v>
                      </c:pt>
                      <c:pt idx="25">
                        <c:v>7060675</c:v>
                      </c:pt>
                      <c:pt idx="26">
                        <c:v>7060675</c:v>
                      </c:pt>
                      <c:pt idx="27">
                        <c:v>7060675</c:v>
                      </c:pt>
                      <c:pt idx="28">
                        <c:v>7060675</c:v>
                      </c:pt>
                      <c:pt idx="29">
                        <c:v>7060675</c:v>
                      </c:pt>
                      <c:pt idx="30">
                        <c:v>7060675</c:v>
                      </c:pt>
                    </c:numCache>
                  </c:numRef>
                </c:val>
                <c:smooth val="0"/>
                <c:extLst xmlns:c15="http://schemas.microsoft.com/office/drawing/2012/chart">
                  <c:ext xmlns:c16="http://schemas.microsoft.com/office/drawing/2014/chart" uri="{C3380CC4-5D6E-409C-BE32-E72D297353CC}">
                    <c16:uniqueId val="{00000004-EF8C-4905-BF71-F9E3BC52BBA0}"/>
                  </c:ext>
                </c:extLst>
              </c15:ser>
            </c15:filteredLineSeries>
            <c15:filteredLineSeries>
              <c15:ser>
                <c:idx val="6"/>
                <c:order val="6"/>
                <c:tx>
                  <c:strRef>
                    <c:extLst xmlns:c15="http://schemas.microsoft.com/office/drawing/2012/chart">
                      <c:ext xmlns:c15="http://schemas.microsoft.com/office/drawing/2012/chart" uri="{02D57815-91ED-43cb-92C2-25804820EDAC}">
                        <c15:formulaRef>
                          <c15:sqref>'DEFOR+LULC SCENARIOS'!$A$51</c15:sqref>
                        </c15:formulaRef>
                      </c:ext>
                    </c:extLst>
                    <c:strCache>
                      <c:ptCount val="1"/>
                      <c:pt idx="0">
                        <c:v>Mangrove and flooded forest</c:v>
                      </c:pt>
                    </c:strCache>
                  </c:strRef>
                </c:tx>
                <c:spPr>
                  <a:ln w="28575" cap="rnd">
                    <a:solidFill>
                      <a:schemeClr val="accent1">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'DEFOR+LULC SCENARIOS'!$B$44:$AF$44</c15:sqref>
                        </c15:formulaRef>
                      </c:ext>
                    </c:extLst>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extLst xmlns:c15="http://schemas.microsoft.com/office/drawing/2012/chart">
                      <c:ext xmlns:c15="http://schemas.microsoft.com/office/drawing/2012/chart" uri="{02D57815-91ED-43cb-92C2-25804820EDAC}">
                        <c15:formulaRef>
                          <c15:sqref>'DEFOR+LULC SCENARIOS'!$B$51:$AF$51</c15:sqref>
                        </c15:formulaRef>
                      </c:ext>
                    </c:extLst>
                    <c:numCache>
                      <c:formatCode>_(* #,##0_);_(* \(#,##0\);_(* "-"??_);_(@_)</c:formatCode>
                      <c:ptCount val="31"/>
                      <c:pt idx="0">
                        <c:v>2852975</c:v>
                      </c:pt>
                      <c:pt idx="1">
                        <c:v>2852975</c:v>
                      </c:pt>
                      <c:pt idx="2">
                        <c:v>2852975</c:v>
                      </c:pt>
                      <c:pt idx="3">
                        <c:v>2852975</c:v>
                      </c:pt>
                      <c:pt idx="4">
                        <c:v>2852975</c:v>
                      </c:pt>
                      <c:pt idx="5">
                        <c:v>2852975</c:v>
                      </c:pt>
                      <c:pt idx="6">
                        <c:v>2852975</c:v>
                      </c:pt>
                      <c:pt idx="7">
                        <c:v>2852975</c:v>
                      </c:pt>
                      <c:pt idx="8">
                        <c:v>2852975</c:v>
                      </c:pt>
                      <c:pt idx="9">
                        <c:v>2852975</c:v>
                      </c:pt>
                      <c:pt idx="10">
                        <c:v>2852975</c:v>
                      </c:pt>
                      <c:pt idx="11">
                        <c:v>2852975</c:v>
                      </c:pt>
                      <c:pt idx="12">
                        <c:v>2852975</c:v>
                      </c:pt>
                      <c:pt idx="13">
                        <c:v>2852975</c:v>
                      </c:pt>
                      <c:pt idx="14">
                        <c:v>2852975</c:v>
                      </c:pt>
                      <c:pt idx="15">
                        <c:v>2852975</c:v>
                      </c:pt>
                      <c:pt idx="16">
                        <c:v>2852975</c:v>
                      </c:pt>
                      <c:pt idx="17">
                        <c:v>2852975</c:v>
                      </c:pt>
                      <c:pt idx="18">
                        <c:v>2852975</c:v>
                      </c:pt>
                      <c:pt idx="19">
                        <c:v>2852975</c:v>
                      </c:pt>
                      <c:pt idx="20">
                        <c:v>2852975</c:v>
                      </c:pt>
                      <c:pt idx="21">
                        <c:v>2852975</c:v>
                      </c:pt>
                      <c:pt idx="22">
                        <c:v>2852975</c:v>
                      </c:pt>
                      <c:pt idx="23">
                        <c:v>2852975</c:v>
                      </c:pt>
                      <c:pt idx="24">
                        <c:v>2852975</c:v>
                      </c:pt>
                      <c:pt idx="25">
                        <c:v>2852975</c:v>
                      </c:pt>
                      <c:pt idx="26">
                        <c:v>2852975</c:v>
                      </c:pt>
                      <c:pt idx="27">
                        <c:v>2852975</c:v>
                      </c:pt>
                      <c:pt idx="28">
                        <c:v>2852975</c:v>
                      </c:pt>
                      <c:pt idx="29">
                        <c:v>2852975</c:v>
                      </c:pt>
                      <c:pt idx="30">
                        <c:v>2852975</c:v>
                      </c:pt>
                    </c:numCache>
                  </c:numRef>
                </c:val>
                <c:smooth val="0"/>
                <c:extLst xmlns:c15="http://schemas.microsoft.com/office/drawing/2012/chart">
                  <c:ext xmlns:c16="http://schemas.microsoft.com/office/drawing/2014/chart" uri="{C3380CC4-5D6E-409C-BE32-E72D297353CC}">
                    <c16:uniqueId val="{00000006-EF8C-4905-BF71-F9E3BC52BBA0}"/>
                  </c:ext>
                </c:extLst>
              </c15:ser>
            </c15:filteredLineSeries>
            <c15:filteredLineSeries>
              <c15:ser>
                <c:idx val="7"/>
                <c:order val="7"/>
                <c:tx>
                  <c:strRef>
                    <c:extLst xmlns:c15="http://schemas.microsoft.com/office/drawing/2012/chart">
                      <c:ext xmlns:c15="http://schemas.microsoft.com/office/drawing/2012/chart" uri="{02D57815-91ED-43cb-92C2-25804820EDAC}">
                        <c15:formulaRef>
                          <c15:sqref>'DEFOR+LULC SCENARIOS'!$A$52</c15:sqref>
                        </c15:formulaRef>
                      </c:ext>
                    </c:extLst>
                    <c:strCache>
                      <c:ptCount val="1"/>
                      <c:pt idx="0">
                        <c:v>Urban and bare areas</c:v>
                      </c:pt>
                    </c:strCache>
                  </c:strRef>
                </c:tx>
                <c:spPr>
                  <a:ln w="28575" cap="rnd">
                    <a:solidFill>
                      <a:schemeClr val="accent2">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'DEFOR+LULC SCENARIOS'!$B$44:$AF$44</c15:sqref>
                        </c15:formulaRef>
                      </c:ext>
                    </c:extLst>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extLst xmlns:c15="http://schemas.microsoft.com/office/drawing/2012/chart">
                      <c:ext xmlns:c15="http://schemas.microsoft.com/office/drawing/2012/chart" uri="{02D57815-91ED-43cb-92C2-25804820EDAC}">
                        <c15:formulaRef>
                          <c15:sqref>'DEFOR+LULC SCENARIOS'!$B$52:$AF$52</c15:sqref>
                        </c15:formulaRef>
                      </c:ext>
                    </c:extLst>
                    <c:numCache>
                      <c:formatCode>_(* #,##0_);_(* \(#,##0\);_(* "-"??_);_(@_)</c:formatCode>
                      <c:ptCount val="31"/>
                      <c:pt idx="0">
                        <c:v>114300</c:v>
                      </c:pt>
                      <c:pt idx="1">
                        <c:v>114300</c:v>
                      </c:pt>
                      <c:pt idx="2">
                        <c:v>114300</c:v>
                      </c:pt>
                      <c:pt idx="3">
                        <c:v>114300</c:v>
                      </c:pt>
                      <c:pt idx="4">
                        <c:v>114300</c:v>
                      </c:pt>
                      <c:pt idx="5">
                        <c:v>114300</c:v>
                      </c:pt>
                      <c:pt idx="6">
                        <c:v>114300</c:v>
                      </c:pt>
                      <c:pt idx="7">
                        <c:v>114300</c:v>
                      </c:pt>
                      <c:pt idx="8">
                        <c:v>114300</c:v>
                      </c:pt>
                      <c:pt idx="9">
                        <c:v>114300</c:v>
                      </c:pt>
                      <c:pt idx="10">
                        <c:v>114300</c:v>
                      </c:pt>
                      <c:pt idx="11">
                        <c:v>114300</c:v>
                      </c:pt>
                      <c:pt idx="12">
                        <c:v>114300</c:v>
                      </c:pt>
                      <c:pt idx="13">
                        <c:v>114300</c:v>
                      </c:pt>
                      <c:pt idx="14">
                        <c:v>114300</c:v>
                      </c:pt>
                      <c:pt idx="15">
                        <c:v>114300</c:v>
                      </c:pt>
                      <c:pt idx="16">
                        <c:v>114300</c:v>
                      </c:pt>
                      <c:pt idx="17">
                        <c:v>114300</c:v>
                      </c:pt>
                      <c:pt idx="18">
                        <c:v>114300</c:v>
                      </c:pt>
                      <c:pt idx="19">
                        <c:v>114300</c:v>
                      </c:pt>
                      <c:pt idx="20">
                        <c:v>114300</c:v>
                      </c:pt>
                      <c:pt idx="21">
                        <c:v>114300</c:v>
                      </c:pt>
                      <c:pt idx="22">
                        <c:v>114300</c:v>
                      </c:pt>
                      <c:pt idx="23">
                        <c:v>114300</c:v>
                      </c:pt>
                      <c:pt idx="24">
                        <c:v>114300</c:v>
                      </c:pt>
                      <c:pt idx="25">
                        <c:v>114300</c:v>
                      </c:pt>
                      <c:pt idx="26">
                        <c:v>114300</c:v>
                      </c:pt>
                      <c:pt idx="27">
                        <c:v>114300</c:v>
                      </c:pt>
                      <c:pt idx="28">
                        <c:v>114300</c:v>
                      </c:pt>
                      <c:pt idx="29">
                        <c:v>114300</c:v>
                      </c:pt>
                      <c:pt idx="30">
                        <c:v>114300</c:v>
                      </c:pt>
                    </c:numCache>
                  </c:numRef>
                </c:val>
                <c:smooth val="0"/>
                <c:extLst xmlns:c15="http://schemas.microsoft.com/office/drawing/2012/chart">
                  <c:ext xmlns:c16="http://schemas.microsoft.com/office/drawing/2014/chart" uri="{C3380CC4-5D6E-409C-BE32-E72D297353CC}">
                    <c16:uniqueId val="{00000007-EF8C-4905-BF71-F9E3BC52BBA0}"/>
                  </c:ext>
                </c:extLst>
              </c15:ser>
            </c15:filteredLineSeries>
            <c15:filteredLineSeries>
              <c15:ser>
                <c:idx val="8"/>
                <c:order val="8"/>
                <c:tx>
                  <c:strRef>
                    <c:extLst xmlns:c15="http://schemas.microsoft.com/office/drawing/2012/chart">
                      <c:ext xmlns:c15="http://schemas.microsoft.com/office/drawing/2012/chart" uri="{02D57815-91ED-43cb-92C2-25804820EDAC}">
                        <c15:formulaRef>
                          <c15:sqref>'DEFOR+LULC SCENARIOS'!$A$53</c15:sqref>
                        </c15:formulaRef>
                      </c:ext>
                    </c:extLst>
                    <c:strCache>
                      <c:ptCount val="1"/>
                      <c:pt idx="0">
                        <c:v>Water</c:v>
                      </c:pt>
                    </c:strCache>
                  </c:strRef>
                </c:tx>
                <c:spPr>
                  <a:ln w="28575" cap="rnd">
                    <a:solidFill>
                      <a:schemeClr val="accent3">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'DEFOR+LULC SCENARIOS'!$B$44:$AF$44</c15:sqref>
                        </c15:formulaRef>
                      </c:ext>
                    </c:extLst>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extLst xmlns:c15="http://schemas.microsoft.com/office/drawing/2012/chart">
                      <c:ext xmlns:c15="http://schemas.microsoft.com/office/drawing/2012/chart" uri="{02D57815-91ED-43cb-92C2-25804820EDAC}">
                        <c15:formulaRef>
                          <c15:sqref>'DEFOR+LULC SCENARIOS'!$B$53:$AF$53</c15:sqref>
                        </c15:formulaRef>
                      </c:ext>
                    </c:extLst>
                    <c:numCache>
                      <c:formatCode>_(* #,##0_);_(* \(#,##0\);_(* "-"??_);_(@_)</c:formatCode>
                      <c:ptCount val="31"/>
                      <c:pt idx="0">
                        <c:v>1428925</c:v>
                      </c:pt>
                      <c:pt idx="1">
                        <c:v>1428925</c:v>
                      </c:pt>
                      <c:pt idx="2">
                        <c:v>1428925</c:v>
                      </c:pt>
                      <c:pt idx="3">
                        <c:v>1428925</c:v>
                      </c:pt>
                      <c:pt idx="4">
                        <c:v>1428925</c:v>
                      </c:pt>
                      <c:pt idx="5">
                        <c:v>1428925</c:v>
                      </c:pt>
                      <c:pt idx="6">
                        <c:v>1428925</c:v>
                      </c:pt>
                      <c:pt idx="7">
                        <c:v>1428925</c:v>
                      </c:pt>
                      <c:pt idx="8">
                        <c:v>1428925</c:v>
                      </c:pt>
                      <c:pt idx="9">
                        <c:v>1428925</c:v>
                      </c:pt>
                      <c:pt idx="10">
                        <c:v>1428925</c:v>
                      </c:pt>
                      <c:pt idx="11">
                        <c:v>1428925</c:v>
                      </c:pt>
                      <c:pt idx="12">
                        <c:v>1428925</c:v>
                      </c:pt>
                      <c:pt idx="13">
                        <c:v>1428925</c:v>
                      </c:pt>
                      <c:pt idx="14">
                        <c:v>1428925</c:v>
                      </c:pt>
                      <c:pt idx="15">
                        <c:v>1428925</c:v>
                      </c:pt>
                      <c:pt idx="16">
                        <c:v>1428925</c:v>
                      </c:pt>
                      <c:pt idx="17">
                        <c:v>1428925</c:v>
                      </c:pt>
                      <c:pt idx="18">
                        <c:v>1428925</c:v>
                      </c:pt>
                      <c:pt idx="19">
                        <c:v>1428925</c:v>
                      </c:pt>
                      <c:pt idx="20">
                        <c:v>1428925</c:v>
                      </c:pt>
                      <c:pt idx="21">
                        <c:v>1428925</c:v>
                      </c:pt>
                      <c:pt idx="22">
                        <c:v>1428925</c:v>
                      </c:pt>
                      <c:pt idx="23">
                        <c:v>1428925</c:v>
                      </c:pt>
                      <c:pt idx="24">
                        <c:v>1428925</c:v>
                      </c:pt>
                      <c:pt idx="25">
                        <c:v>1428925</c:v>
                      </c:pt>
                      <c:pt idx="26">
                        <c:v>1428925</c:v>
                      </c:pt>
                      <c:pt idx="27">
                        <c:v>1428925</c:v>
                      </c:pt>
                      <c:pt idx="28">
                        <c:v>1428925</c:v>
                      </c:pt>
                      <c:pt idx="29">
                        <c:v>1428925</c:v>
                      </c:pt>
                      <c:pt idx="30">
                        <c:v>1428925</c:v>
                      </c:pt>
                    </c:numCache>
                  </c:numRef>
                </c:val>
                <c:smooth val="0"/>
                <c:extLst xmlns:c15="http://schemas.microsoft.com/office/drawing/2012/chart">
                  <c:ext xmlns:c16="http://schemas.microsoft.com/office/drawing/2014/chart" uri="{C3380CC4-5D6E-409C-BE32-E72D297353CC}">
                    <c16:uniqueId val="{00000008-EF8C-4905-BF71-F9E3BC52BBA0}"/>
                  </c:ext>
                </c:extLst>
              </c15:ser>
            </c15:filteredLineSeries>
          </c:ext>
        </c:extLst>
      </c:lineChart>
      <c:catAx>
        <c:axId val="771588288"/>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771584448"/>
        <c:crosses val="autoZero"/>
        <c:auto val="1"/>
        <c:lblAlgn val="ctr"/>
        <c:lblOffset val="100"/>
        <c:noMultiLvlLbl val="0"/>
      </c:catAx>
      <c:valAx>
        <c:axId val="77158444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Hectares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7715882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AFFORDEFOR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1"/>
          <c:order val="1"/>
          <c:tx>
            <c:strRef>
              <c:f>'DEFOR+LULC SCENARIOS'!$A$60</c:f>
              <c:strCache>
                <c:ptCount val="1"/>
                <c:pt idx="0">
                  <c:v>Rainfed crops</c:v>
                </c:pt>
              </c:strCache>
            </c:strRef>
          </c:tx>
          <c:spPr>
            <a:ln w="28575" cap="rnd">
              <a:solidFill>
                <a:schemeClr val="accent2"/>
              </a:solidFill>
              <a:round/>
            </a:ln>
            <a:effectLst/>
          </c:spPr>
          <c:marker>
            <c:symbol val="none"/>
          </c:marker>
          <c:cat>
            <c:numRef>
              <c:f>'DEFOR+LULC SCENARIOS'!$B$58:$AF$58</c:f>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f>'DEFOR+LULC SCENARIOS'!$B$60:$AF$60</c:f>
              <c:numCache>
                <c:formatCode>_(* #,##0_);_(* \(#,##0\);_(* "-"??_);_(@_)</c:formatCode>
                <c:ptCount val="31"/>
                <c:pt idx="0">
                  <c:v>6129750</c:v>
                </c:pt>
                <c:pt idx="1">
                  <c:v>6210332.7999999998</c:v>
                </c:pt>
                <c:pt idx="2">
                  <c:v>6281972</c:v>
                </c:pt>
                <c:pt idx="3">
                  <c:v>6358138.7999999998</c:v>
                </c:pt>
                <c:pt idx="4">
                  <c:v>6416303.6250241548</c:v>
                </c:pt>
                <c:pt idx="5">
                  <c:v>6417117.0670519946</c:v>
                </c:pt>
                <c:pt idx="6">
                  <c:v>6417541.7596451249</c:v>
                </c:pt>
                <c:pt idx="7">
                  <c:v>6417580.3186442787</c:v>
                </c:pt>
                <c:pt idx="8">
                  <c:v>6417235.3422885621</c:v>
                </c:pt>
                <c:pt idx="9">
                  <c:v>6416509.4113338944</c:v>
                </c:pt>
                <c:pt idx="10">
                  <c:v>6472365.0891706431</c:v>
                </c:pt>
                <c:pt idx="11">
                  <c:v>6527844.9219404841</c:v>
                </c:pt>
                <c:pt idx="12">
                  <c:v>6582951.4386524614</c:v>
                </c:pt>
                <c:pt idx="13">
                  <c:v>6637687.1512982659</c:v>
                </c:pt>
                <c:pt idx="14">
                  <c:v>6692054.5549667496</c:v>
                </c:pt>
                <c:pt idx="15">
                  <c:v>6746056.1279576588</c:v>
                </c:pt>
                <c:pt idx="16">
                  <c:v>6799694.331894611</c:v>
                </c:pt>
                <c:pt idx="17">
                  <c:v>6852971.6118372902</c:v>
                </c:pt>
                <c:pt idx="18">
                  <c:v>6905890.3963929284</c:v>
                </c:pt>
                <c:pt idx="19">
                  <c:v>6958453.0978269866</c:v>
                </c:pt>
                <c:pt idx="20">
                  <c:v>7010662.1121731335</c:v>
                </c:pt>
                <c:pt idx="21">
                  <c:v>7062519.8193424633</c:v>
                </c:pt>
                <c:pt idx="22">
                  <c:v>7114028.583231979</c:v>
                </c:pt>
                <c:pt idx="23">
                  <c:v>7165190.7518323474</c:v>
                </c:pt>
                <c:pt idx="24">
                  <c:v>7216008.6573349349</c:v>
                </c:pt>
                <c:pt idx="25">
                  <c:v>7266484.6162381163</c:v>
                </c:pt>
                <c:pt idx="26">
                  <c:v>7316620.9294528747</c:v>
                </c:pt>
                <c:pt idx="27">
                  <c:v>7366419.8824076829</c:v>
                </c:pt>
                <c:pt idx="28">
                  <c:v>7415883.7451526849</c:v>
                </c:pt>
                <c:pt idx="29">
                  <c:v>7465014.7724631727</c:v>
                </c:pt>
                <c:pt idx="30">
                  <c:v>7513815.2039423706</c:v>
                </c:pt>
              </c:numCache>
            </c:numRef>
          </c:val>
          <c:smooth val="0"/>
          <c:extLst>
            <c:ext xmlns:c16="http://schemas.microsoft.com/office/drawing/2014/chart" uri="{C3380CC4-5D6E-409C-BE32-E72D297353CC}">
              <c16:uniqueId val="{00000001-2F3B-471E-A236-9D4829B058FC}"/>
            </c:ext>
          </c:extLst>
        </c:ser>
        <c:ser>
          <c:idx val="2"/>
          <c:order val="2"/>
          <c:tx>
            <c:strRef>
              <c:f>'DEFOR+LULC SCENARIOS'!$A$61</c:f>
              <c:strCache>
                <c:ptCount val="1"/>
                <c:pt idx="0">
                  <c:v>Grassland</c:v>
                </c:pt>
              </c:strCache>
            </c:strRef>
          </c:tx>
          <c:spPr>
            <a:ln w="28575" cap="rnd">
              <a:solidFill>
                <a:schemeClr val="accent3"/>
              </a:solidFill>
              <a:round/>
            </a:ln>
            <a:effectLst/>
          </c:spPr>
          <c:marker>
            <c:symbol val="none"/>
          </c:marker>
          <c:cat>
            <c:numRef>
              <c:f>'DEFOR+LULC SCENARIOS'!$B$58:$AF$58</c:f>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f>'DEFOR+LULC SCENARIOS'!$B$61:$AF$61</c:f>
              <c:numCache>
                <c:formatCode>_(* #,##0_);_(* \(#,##0\);_(* "-"??_);_(@_)</c:formatCode>
                <c:ptCount val="31"/>
                <c:pt idx="0">
                  <c:v>827525</c:v>
                </c:pt>
                <c:pt idx="1">
                  <c:v>908107.8</c:v>
                </c:pt>
                <c:pt idx="2">
                  <c:v>979747</c:v>
                </c:pt>
                <c:pt idx="3">
                  <c:v>1055913.8</c:v>
                </c:pt>
                <c:pt idx="4">
                  <c:v>1114078.6250241548</c:v>
                </c:pt>
                <c:pt idx="5">
                  <c:v>1114892.0670519948</c:v>
                </c:pt>
                <c:pt idx="6">
                  <c:v>1115316.7596451254</c:v>
                </c:pt>
                <c:pt idx="7">
                  <c:v>1115355.3186442794</c:v>
                </c:pt>
                <c:pt idx="8">
                  <c:v>1115010.3422885628</c:v>
                </c:pt>
                <c:pt idx="9">
                  <c:v>1114284.4113338948</c:v>
                </c:pt>
                <c:pt idx="10">
                  <c:v>1170140.0891706438</c:v>
                </c:pt>
                <c:pt idx="11">
                  <c:v>1225619.9219404848</c:v>
                </c:pt>
                <c:pt idx="12">
                  <c:v>1280726.4386524619</c:v>
                </c:pt>
                <c:pt idx="13">
                  <c:v>1335462.1512982668</c:v>
                </c:pt>
                <c:pt idx="14">
                  <c:v>1389829.554966751</c:v>
                </c:pt>
                <c:pt idx="15">
                  <c:v>1443831.1279576602</c:v>
                </c:pt>
                <c:pt idx="16">
                  <c:v>1497469.3318946126</c:v>
                </c:pt>
                <c:pt idx="17">
                  <c:v>1550746.6118372921</c:v>
                </c:pt>
                <c:pt idx="18">
                  <c:v>1603665.3963929298</c:v>
                </c:pt>
                <c:pt idx="19">
                  <c:v>1656228.0978269877</c:v>
                </c:pt>
                <c:pt idx="20">
                  <c:v>1708437.1121731342</c:v>
                </c:pt>
                <c:pt idx="21">
                  <c:v>1760294.8193424644</c:v>
                </c:pt>
                <c:pt idx="22">
                  <c:v>1811803.5832319797</c:v>
                </c:pt>
                <c:pt idx="23">
                  <c:v>1862965.7518323483</c:v>
                </c:pt>
                <c:pt idx="24">
                  <c:v>1913783.6573349359</c:v>
                </c:pt>
                <c:pt idx="25">
                  <c:v>1964259.6162381172</c:v>
                </c:pt>
                <c:pt idx="26">
                  <c:v>2014395.9294528752</c:v>
                </c:pt>
                <c:pt idx="27">
                  <c:v>2064194.8824076829</c:v>
                </c:pt>
                <c:pt idx="28">
                  <c:v>2113658.7451526849</c:v>
                </c:pt>
                <c:pt idx="29">
                  <c:v>2162789.7724631727</c:v>
                </c:pt>
                <c:pt idx="30">
                  <c:v>2211590.2039423706</c:v>
                </c:pt>
              </c:numCache>
            </c:numRef>
          </c:val>
          <c:smooth val="0"/>
          <c:extLst>
            <c:ext xmlns:c16="http://schemas.microsoft.com/office/drawing/2014/chart" uri="{C3380CC4-5D6E-409C-BE32-E72D297353CC}">
              <c16:uniqueId val="{00000002-2F3B-471E-A236-9D4829B058FC}"/>
            </c:ext>
          </c:extLst>
        </c:ser>
        <c:ser>
          <c:idx val="3"/>
          <c:order val="3"/>
          <c:tx>
            <c:strRef>
              <c:f>'DEFOR+LULC SCENARIOS'!$A$62</c:f>
              <c:strCache>
                <c:ptCount val="1"/>
                <c:pt idx="0">
                  <c:v>Forest and natural vegetation</c:v>
                </c:pt>
              </c:strCache>
            </c:strRef>
          </c:tx>
          <c:spPr>
            <a:ln w="28575" cap="rnd">
              <a:solidFill>
                <a:schemeClr val="accent4"/>
              </a:solidFill>
              <a:round/>
            </a:ln>
            <a:effectLst/>
          </c:spPr>
          <c:marker>
            <c:symbol val="none"/>
          </c:marker>
          <c:cat>
            <c:numRef>
              <c:f>'DEFOR+LULC SCENARIOS'!$B$58:$AF$58</c:f>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f>'DEFOR+LULC SCENARIOS'!$B$62:$AF$62</c:f>
              <c:numCache>
                <c:formatCode>_(* #,##0_);_(* \(#,##0\);_(* "-"??_);_(@_)</c:formatCode>
                <c:ptCount val="31"/>
                <c:pt idx="0">
                  <c:v>44905225</c:v>
                </c:pt>
                <c:pt idx="1">
                  <c:v>44703768</c:v>
                </c:pt>
                <c:pt idx="2">
                  <c:v>44524670</c:v>
                </c:pt>
                <c:pt idx="3">
                  <c:v>44334253</c:v>
                </c:pt>
                <c:pt idx="4">
                  <c:v>44188840.937439613</c:v>
                </c:pt>
                <c:pt idx="5">
                  <c:v>44186807.332370013</c:v>
                </c:pt>
                <c:pt idx="6">
                  <c:v>44185745.600887187</c:v>
                </c:pt>
                <c:pt idx="7">
                  <c:v>44185649.203389302</c:v>
                </c:pt>
                <c:pt idx="8">
                  <c:v>44186511.644278593</c:v>
                </c:pt>
                <c:pt idx="9">
                  <c:v>44188326.471665263</c:v>
                </c:pt>
                <c:pt idx="10">
                  <c:v>44048687.277073391</c:v>
                </c:pt>
                <c:pt idx="11">
                  <c:v>43909987.695148788</c:v>
                </c:pt>
                <c:pt idx="12">
                  <c:v>43772221.403368846</c:v>
                </c:pt>
                <c:pt idx="13">
                  <c:v>43635382.121754333</c:v>
                </c:pt>
                <c:pt idx="14">
                  <c:v>43499463.612583123</c:v>
                </c:pt>
                <c:pt idx="15">
                  <c:v>43364459.68010585</c:v>
                </c:pt>
                <c:pt idx="16">
                  <c:v>43230364.170263469</c:v>
                </c:pt>
                <c:pt idx="17">
                  <c:v>43097170.970406771</c:v>
                </c:pt>
                <c:pt idx="18">
                  <c:v>42964874.009017676</c:v>
                </c:pt>
                <c:pt idx="19">
                  <c:v>42833467.255432531</c:v>
                </c:pt>
                <c:pt idx="20">
                  <c:v>42702944.719567165</c:v>
                </c:pt>
                <c:pt idx="21">
                  <c:v>42573300.451643839</c:v>
                </c:pt>
                <c:pt idx="22">
                  <c:v>42444528.541920051</c:v>
                </c:pt>
                <c:pt idx="23">
                  <c:v>42316623.12041913</c:v>
                </c:pt>
                <c:pt idx="24">
                  <c:v>42189578.356662661</c:v>
                </c:pt>
                <c:pt idx="25">
                  <c:v>42063388.459404707</c:v>
                </c:pt>
                <c:pt idx="26">
                  <c:v>41938047.676367812</c:v>
                </c:pt>
                <c:pt idx="27">
                  <c:v>41813550.293980792</c:v>
                </c:pt>
                <c:pt idx="28">
                  <c:v>41689890.637118287</c:v>
                </c:pt>
                <c:pt idx="29">
                  <c:v>41567063.068842068</c:v>
                </c:pt>
                <c:pt idx="30">
                  <c:v>41445061.990144074</c:v>
                </c:pt>
              </c:numCache>
            </c:numRef>
          </c:val>
          <c:smooth val="0"/>
          <c:extLst>
            <c:ext xmlns:c16="http://schemas.microsoft.com/office/drawing/2014/chart" uri="{C3380CC4-5D6E-409C-BE32-E72D297353CC}">
              <c16:uniqueId val="{00000003-2F3B-471E-A236-9D4829B058FC}"/>
            </c:ext>
          </c:extLst>
        </c:ser>
        <c:ser>
          <c:idx val="5"/>
          <c:order val="5"/>
          <c:tx>
            <c:strRef>
              <c:f>'DEFOR+LULC SCENARIOS'!$A$64</c:f>
              <c:strCache>
                <c:ptCount val="1"/>
                <c:pt idx="0">
                  <c:v>Shrubland</c:v>
                </c:pt>
              </c:strCache>
            </c:strRef>
          </c:tx>
          <c:spPr>
            <a:ln w="28575" cap="rnd">
              <a:solidFill>
                <a:schemeClr val="accent6"/>
              </a:solidFill>
              <a:round/>
            </a:ln>
            <a:effectLst/>
          </c:spPr>
          <c:marker>
            <c:symbol val="none"/>
          </c:marker>
          <c:cat>
            <c:numRef>
              <c:f>'DEFOR+LULC SCENARIOS'!$B$58:$AF$58</c:f>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f>'DEFOR+LULC SCENARIOS'!$B$64:$AF$64</c:f>
              <c:numCache>
                <c:formatCode>_(* #,##0_);_(* \(#,##0\);_(* "-"??_);_(@_)</c:formatCode>
                <c:ptCount val="31"/>
                <c:pt idx="0">
                  <c:v>10312075</c:v>
                </c:pt>
                <c:pt idx="1">
                  <c:v>10352366.4</c:v>
                </c:pt>
                <c:pt idx="2">
                  <c:v>10388186</c:v>
                </c:pt>
                <c:pt idx="3">
                  <c:v>10426269.4</c:v>
                </c:pt>
                <c:pt idx="4">
                  <c:v>10455351.812512077</c:v>
                </c:pt>
                <c:pt idx="5">
                  <c:v>10455758.533525998</c:v>
                </c:pt>
                <c:pt idx="6">
                  <c:v>10455970.879822563</c:v>
                </c:pt>
                <c:pt idx="7">
                  <c:v>10455990.159322141</c:v>
                </c:pt>
                <c:pt idx="8">
                  <c:v>10455817.671144282</c:v>
                </c:pt>
                <c:pt idx="9">
                  <c:v>10455454.705666948</c:v>
                </c:pt>
                <c:pt idx="10">
                  <c:v>10483382.544585323</c:v>
                </c:pt>
                <c:pt idx="11">
                  <c:v>10511122.460970243</c:v>
                </c:pt>
                <c:pt idx="12">
                  <c:v>10538675.719326232</c:v>
                </c:pt>
                <c:pt idx="13">
                  <c:v>10566043.575649135</c:v>
                </c:pt>
                <c:pt idx="14">
                  <c:v>10593227.277483378</c:v>
                </c:pt>
                <c:pt idx="15">
                  <c:v>10620228.063978832</c:v>
                </c:pt>
                <c:pt idx="16">
                  <c:v>10647047.165947309</c:v>
                </c:pt>
                <c:pt idx="17">
                  <c:v>10673685.805918649</c:v>
                </c:pt>
                <c:pt idx="18">
                  <c:v>10700145.198196467</c:v>
                </c:pt>
                <c:pt idx="19">
                  <c:v>10726426.548913496</c:v>
                </c:pt>
                <c:pt idx="20">
                  <c:v>10752531.056086568</c:v>
                </c:pt>
                <c:pt idx="21">
                  <c:v>10778459.909671234</c:v>
                </c:pt>
                <c:pt idx="22">
                  <c:v>10804214.291615991</c:v>
                </c:pt>
                <c:pt idx="23">
                  <c:v>10829795.375916176</c:v>
                </c:pt>
                <c:pt idx="24">
                  <c:v>10855204.328667469</c:v>
                </c:pt>
                <c:pt idx="25">
                  <c:v>10880442.30811906</c:v>
                </c:pt>
                <c:pt idx="26">
                  <c:v>10905510.464726439</c:v>
                </c:pt>
                <c:pt idx="27">
                  <c:v>10930409.941203842</c:v>
                </c:pt>
                <c:pt idx="28">
                  <c:v>10955141.872576343</c:v>
                </c:pt>
                <c:pt idx="29">
                  <c:v>10979707.386231586</c:v>
                </c:pt>
                <c:pt idx="30">
                  <c:v>11004107.601971185</c:v>
                </c:pt>
              </c:numCache>
            </c:numRef>
          </c:val>
          <c:smooth val="0"/>
          <c:extLst>
            <c:ext xmlns:c16="http://schemas.microsoft.com/office/drawing/2014/chart" uri="{C3380CC4-5D6E-409C-BE32-E72D297353CC}">
              <c16:uniqueId val="{00000005-2F3B-471E-A236-9D4829B058FC}"/>
            </c:ext>
          </c:extLst>
        </c:ser>
        <c:dLbls>
          <c:showLegendKey val="0"/>
          <c:showVal val="0"/>
          <c:showCatName val="0"/>
          <c:showSerName val="0"/>
          <c:showPercent val="0"/>
          <c:showBubbleSize val="0"/>
        </c:dLbls>
        <c:smooth val="0"/>
        <c:axId val="1083083808"/>
        <c:axId val="1083083328"/>
        <c:extLst>
          <c:ext xmlns:c15="http://schemas.microsoft.com/office/drawing/2012/chart" uri="{02D57815-91ED-43cb-92C2-25804820EDAC}">
            <c15:filteredLineSeries>
              <c15:ser>
                <c:idx val="0"/>
                <c:order val="0"/>
                <c:tx>
                  <c:strRef>
                    <c:extLst>
                      <c:ext uri="{02D57815-91ED-43cb-92C2-25804820EDAC}">
                        <c15:formulaRef>
                          <c15:sqref>'DEFOR+LULC SCENARIOS'!$A$59</c15:sqref>
                        </c15:formulaRef>
                      </c:ext>
                    </c:extLst>
                    <c:strCache>
                      <c:ptCount val="1"/>
                      <c:pt idx="0">
                        <c:v>Irrigated crops</c:v>
                      </c:pt>
                    </c:strCache>
                  </c:strRef>
                </c:tx>
                <c:spPr>
                  <a:ln w="28575" cap="rnd">
                    <a:solidFill>
                      <a:schemeClr val="accent1"/>
                    </a:solidFill>
                    <a:round/>
                  </a:ln>
                  <a:effectLst/>
                </c:spPr>
                <c:marker>
                  <c:symbol val="none"/>
                </c:marker>
                <c:cat>
                  <c:numRef>
                    <c:extLst>
                      <c:ext uri="{02D57815-91ED-43cb-92C2-25804820EDAC}">
                        <c15:formulaRef>
                          <c15:sqref>'DEFOR+LULC SCENARIOS'!$B$58:$AF$58</c15:sqref>
                        </c15:formulaRef>
                      </c:ext>
                    </c:extLst>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extLst>
                      <c:ext uri="{02D57815-91ED-43cb-92C2-25804820EDAC}">
                        <c15:formulaRef>
                          <c15:sqref>'DEFOR+LULC SCENARIOS'!$B$59:$AF$59</c15:sqref>
                        </c15:formulaRef>
                      </c:ext>
                    </c:extLst>
                    <c:numCache>
                      <c:formatCode>_(* #,##0_);_(* \(#,##0\);_(* "-"??_);_(@_)</c:formatCode>
                      <c:ptCount val="31"/>
                      <c:pt idx="0">
                        <c:v>1645625</c:v>
                      </c:pt>
                      <c:pt idx="1">
                        <c:v>1645625</c:v>
                      </c:pt>
                      <c:pt idx="2">
                        <c:v>1645625</c:v>
                      </c:pt>
                      <c:pt idx="3">
                        <c:v>1645625</c:v>
                      </c:pt>
                      <c:pt idx="4">
                        <c:v>1645625</c:v>
                      </c:pt>
                      <c:pt idx="5">
                        <c:v>1645625</c:v>
                      </c:pt>
                      <c:pt idx="6">
                        <c:v>1645625</c:v>
                      </c:pt>
                      <c:pt idx="7">
                        <c:v>1645625</c:v>
                      </c:pt>
                      <c:pt idx="8">
                        <c:v>1645625</c:v>
                      </c:pt>
                      <c:pt idx="9">
                        <c:v>1645625</c:v>
                      </c:pt>
                      <c:pt idx="10">
                        <c:v>1645625</c:v>
                      </c:pt>
                      <c:pt idx="11">
                        <c:v>1645625</c:v>
                      </c:pt>
                      <c:pt idx="12">
                        <c:v>1645625</c:v>
                      </c:pt>
                      <c:pt idx="13">
                        <c:v>1645625</c:v>
                      </c:pt>
                      <c:pt idx="14">
                        <c:v>1645625</c:v>
                      </c:pt>
                      <c:pt idx="15">
                        <c:v>1645625</c:v>
                      </c:pt>
                      <c:pt idx="16">
                        <c:v>1645625</c:v>
                      </c:pt>
                      <c:pt idx="17">
                        <c:v>1645625</c:v>
                      </c:pt>
                      <c:pt idx="18">
                        <c:v>1645625</c:v>
                      </c:pt>
                      <c:pt idx="19">
                        <c:v>1645625</c:v>
                      </c:pt>
                      <c:pt idx="20">
                        <c:v>1645625</c:v>
                      </c:pt>
                      <c:pt idx="21">
                        <c:v>1645625</c:v>
                      </c:pt>
                      <c:pt idx="22">
                        <c:v>1645625</c:v>
                      </c:pt>
                      <c:pt idx="23">
                        <c:v>1645625</c:v>
                      </c:pt>
                      <c:pt idx="24">
                        <c:v>1645625</c:v>
                      </c:pt>
                      <c:pt idx="25">
                        <c:v>1645625</c:v>
                      </c:pt>
                      <c:pt idx="26">
                        <c:v>1645625</c:v>
                      </c:pt>
                      <c:pt idx="27">
                        <c:v>1645625</c:v>
                      </c:pt>
                      <c:pt idx="28">
                        <c:v>1645625</c:v>
                      </c:pt>
                      <c:pt idx="29">
                        <c:v>1645625</c:v>
                      </c:pt>
                      <c:pt idx="30">
                        <c:v>1645625</c:v>
                      </c:pt>
                    </c:numCache>
                  </c:numRef>
                </c:val>
                <c:smooth val="0"/>
                <c:extLst>
                  <c:ext xmlns:c16="http://schemas.microsoft.com/office/drawing/2014/chart" uri="{C3380CC4-5D6E-409C-BE32-E72D297353CC}">
                    <c16:uniqueId val="{00000000-2F3B-471E-A236-9D4829B058FC}"/>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'DEFOR+LULC SCENARIOS'!$A$63</c15:sqref>
                        </c15:formulaRef>
                      </c:ext>
                    </c:extLst>
                    <c:strCache>
                      <c:ptCount val="1"/>
                      <c:pt idx="0">
                        <c:v>Mosaic vegetation</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'DEFOR+LULC SCENARIOS'!$B$58:$AF$58</c15:sqref>
                        </c15:formulaRef>
                      </c:ext>
                    </c:extLst>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extLst xmlns:c15="http://schemas.microsoft.com/office/drawing/2012/chart">
                      <c:ext xmlns:c15="http://schemas.microsoft.com/office/drawing/2012/chart" uri="{02D57815-91ED-43cb-92C2-25804820EDAC}">
                        <c15:formulaRef>
                          <c15:sqref>'DEFOR+LULC SCENARIOS'!$B$63:$AF$63</c15:sqref>
                        </c15:formulaRef>
                      </c:ext>
                    </c:extLst>
                    <c:numCache>
                      <c:formatCode>_(* #,##0_);_(* \(#,##0\);_(* "-"??_);_(@_)</c:formatCode>
                      <c:ptCount val="31"/>
                      <c:pt idx="0">
                        <c:v>7060675</c:v>
                      </c:pt>
                      <c:pt idx="1">
                        <c:v>7060675</c:v>
                      </c:pt>
                      <c:pt idx="2">
                        <c:v>7060675</c:v>
                      </c:pt>
                      <c:pt idx="3">
                        <c:v>7060675</c:v>
                      </c:pt>
                      <c:pt idx="4">
                        <c:v>7060675</c:v>
                      </c:pt>
                      <c:pt idx="5">
                        <c:v>7060675</c:v>
                      </c:pt>
                      <c:pt idx="6">
                        <c:v>7060675</c:v>
                      </c:pt>
                      <c:pt idx="7">
                        <c:v>7060675</c:v>
                      </c:pt>
                      <c:pt idx="8">
                        <c:v>7060675</c:v>
                      </c:pt>
                      <c:pt idx="9">
                        <c:v>7060675</c:v>
                      </c:pt>
                      <c:pt idx="10">
                        <c:v>7060675</c:v>
                      </c:pt>
                      <c:pt idx="11">
                        <c:v>7060675</c:v>
                      </c:pt>
                      <c:pt idx="12">
                        <c:v>7060675</c:v>
                      </c:pt>
                      <c:pt idx="13">
                        <c:v>7060675</c:v>
                      </c:pt>
                      <c:pt idx="14">
                        <c:v>7060675</c:v>
                      </c:pt>
                      <c:pt idx="15">
                        <c:v>7060675</c:v>
                      </c:pt>
                      <c:pt idx="16">
                        <c:v>7060675</c:v>
                      </c:pt>
                      <c:pt idx="17">
                        <c:v>7060675</c:v>
                      </c:pt>
                      <c:pt idx="18">
                        <c:v>7060675</c:v>
                      </c:pt>
                      <c:pt idx="19">
                        <c:v>7060675</c:v>
                      </c:pt>
                      <c:pt idx="20">
                        <c:v>7060675</c:v>
                      </c:pt>
                      <c:pt idx="21">
                        <c:v>7060675</c:v>
                      </c:pt>
                      <c:pt idx="22">
                        <c:v>7060675</c:v>
                      </c:pt>
                      <c:pt idx="23">
                        <c:v>7060675</c:v>
                      </c:pt>
                      <c:pt idx="24">
                        <c:v>7060675</c:v>
                      </c:pt>
                      <c:pt idx="25">
                        <c:v>7060675</c:v>
                      </c:pt>
                      <c:pt idx="26">
                        <c:v>7060675</c:v>
                      </c:pt>
                      <c:pt idx="27">
                        <c:v>7060675</c:v>
                      </c:pt>
                      <c:pt idx="28">
                        <c:v>7060675</c:v>
                      </c:pt>
                      <c:pt idx="29">
                        <c:v>7060675</c:v>
                      </c:pt>
                      <c:pt idx="30">
                        <c:v>7060675</c:v>
                      </c:pt>
                    </c:numCache>
                  </c:numRef>
                </c:val>
                <c:smooth val="0"/>
                <c:extLst xmlns:c15="http://schemas.microsoft.com/office/drawing/2012/chart">
                  <c:ext xmlns:c16="http://schemas.microsoft.com/office/drawing/2014/chart" uri="{C3380CC4-5D6E-409C-BE32-E72D297353CC}">
                    <c16:uniqueId val="{00000004-2F3B-471E-A236-9D4829B058FC}"/>
                  </c:ext>
                </c:extLst>
              </c15:ser>
            </c15:filteredLineSeries>
            <c15:filteredLineSeries>
              <c15:ser>
                <c:idx val="6"/>
                <c:order val="6"/>
                <c:tx>
                  <c:strRef>
                    <c:extLst xmlns:c15="http://schemas.microsoft.com/office/drawing/2012/chart">
                      <c:ext xmlns:c15="http://schemas.microsoft.com/office/drawing/2012/chart" uri="{02D57815-91ED-43cb-92C2-25804820EDAC}">
                        <c15:formulaRef>
                          <c15:sqref>'DEFOR+LULC SCENARIOS'!$A$65</c15:sqref>
                        </c15:formulaRef>
                      </c:ext>
                    </c:extLst>
                    <c:strCache>
                      <c:ptCount val="1"/>
                      <c:pt idx="0">
                        <c:v>Mangrove and flooded forest</c:v>
                      </c:pt>
                    </c:strCache>
                  </c:strRef>
                </c:tx>
                <c:spPr>
                  <a:ln w="28575" cap="rnd">
                    <a:solidFill>
                      <a:schemeClr val="accent1">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'DEFOR+LULC SCENARIOS'!$B$58:$AF$58</c15:sqref>
                        </c15:formulaRef>
                      </c:ext>
                    </c:extLst>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extLst xmlns:c15="http://schemas.microsoft.com/office/drawing/2012/chart">
                      <c:ext xmlns:c15="http://schemas.microsoft.com/office/drawing/2012/chart" uri="{02D57815-91ED-43cb-92C2-25804820EDAC}">
                        <c15:formulaRef>
                          <c15:sqref>'DEFOR+LULC SCENARIOS'!$B$65:$AF$65</c15:sqref>
                        </c15:formulaRef>
                      </c:ext>
                    </c:extLst>
                    <c:numCache>
                      <c:formatCode>_(* #,##0_);_(* \(#,##0\);_(* "-"??_);_(@_)</c:formatCode>
                      <c:ptCount val="31"/>
                      <c:pt idx="0">
                        <c:v>2852975</c:v>
                      </c:pt>
                      <c:pt idx="1">
                        <c:v>2852975</c:v>
                      </c:pt>
                      <c:pt idx="2">
                        <c:v>2852975</c:v>
                      </c:pt>
                      <c:pt idx="3">
                        <c:v>2852975</c:v>
                      </c:pt>
                      <c:pt idx="4">
                        <c:v>2852975</c:v>
                      </c:pt>
                      <c:pt idx="5">
                        <c:v>2852975</c:v>
                      </c:pt>
                      <c:pt idx="6">
                        <c:v>2852975</c:v>
                      </c:pt>
                      <c:pt idx="7">
                        <c:v>2852975</c:v>
                      </c:pt>
                      <c:pt idx="8">
                        <c:v>2852975</c:v>
                      </c:pt>
                      <c:pt idx="9">
                        <c:v>2852975</c:v>
                      </c:pt>
                      <c:pt idx="10">
                        <c:v>2852975</c:v>
                      </c:pt>
                      <c:pt idx="11">
                        <c:v>2852975</c:v>
                      </c:pt>
                      <c:pt idx="12">
                        <c:v>2852975</c:v>
                      </c:pt>
                      <c:pt idx="13">
                        <c:v>2852975</c:v>
                      </c:pt>
                      <c:pt idx="14">
                        <c:v>2852975</c:v>
                      </c:pt>
                      <c:pt idx="15">
                        <c:v>2852975</c:v>
                      </c:pt>
                      <c:pt idx="16">
                        <c:v>2852975</c:v>
                      </c:pt>
                      <c:pt idx="17">
                        <c:v>2852975</c:v>
                      </c:pt>
                      <c:pt idx="18">
                        <c:v>2852975</c:v>
                      </c:pt>
                      <c:pt idx="19">
                        <c:v>2852975</c:v>
                      </c:pt>
                      <c:pt idx="20">
                        <c:v>2852975</c:v>
                      </c:pt>
                      <c:pt idx="21">
                        <c:v>2852975</c:v>
                      </c:pt>
                      <c:pt idx="22">
                        <c:v>2852975</c:v>
                      </c:pt>
                      <c:pt idx="23">
                        <c:v>2852975</c:v>
                      </c:pt>
                      <c:pt idx="24">
                        <c:v>2852975</c:v>
                      </c:pt>
                      <c:pt idx="25">
                        <c:v>2852975</c:v>
                      </c:pt>
                      <c:pt idx="26">
                        <c:v>2852975</c:v>
                      </c:pt>
                      <c:pt idx="27">
                        <c:v>2852975</c:v>
                      </c:pt>
                      <c:pt idx="28">
                        <c:v>2852975</c:v>
                      </c:pt>
                      <c:pt idx="29">
                        <c:v>2852975</c:v>
                      </c:pt>
                      <c:pt idx="30">
                        <c:v>2852975</c:v>
                      </c:pt>
                    </c:numCache>
                  </c:numRef>
                </c:val>
                <c:smooth val="0"/>
                <c:extLst xmlns:c15="http://schemas.microsoft.com/office/drawing/2012/chart">
                  <c:ext xmlns:c16="http://schemas.microsoft.com/office/drawing/2014/chart" uri="{C3380CC4-5D6E-409C-BE32-E72D297353CC}">
                    <c16:uniqueId val="{00000006-2F3B-471E-A236-9D4829B058FC}"/>
                  </c:ext>
                </c:extLst>
              </c15:ser>
            </c15:filteredLineSeries>
            <c15:filteredLineSeries>
              <c15:ser>
                <c:idx val="7"/>
                <c:order val="7"/>
                <c:tx>
                  <c:strRef>
                    <c:extLst xmlns:c15="http://schemas.microsoft.com/office/drawing/2012/chart">
                      <c:ext xmlns:c15="http://schemas.microsoft.com/office/drawing/2012/chart" uri="{02D57815-91ED-43cb-92C2-25804820EDAC}">
                        <c15:formulaRef>
                          <c15:sqref>'DEFOR+LULC SCENARIOS'!$A$66</c15:sqref>
                        </c15:formulaRef>
                      </c:ext>
                    </c:extLst>
                    <c:strCache>
                      <c:ptCount val="1"/>
                      <c:pt idx="0">
                        <c:v>Urban and bare areas</c:v>
                      </c:pt>
                    </c:strCache>
                  </c:strRef>
                </c:tx>
                <c:spPr>
                  <a:ln w="28575" cap="rnd">
                    <a:solidFill>
                      <a:schemeClr val="accent2">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'DEFOR+LULC SCENARIOS'!$B$58:$AF$58</c15:sqref>
                        </c15:formulaRef>
                      </c:ext>
                    </c:extLst>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extLst xmlns:c15="http://schemas.microsoft.com/office/drawing/2012/chart">
                      <c:ext xmlns:c15="http://schemas.microsoft.com/office/drawing/2012/chart" uri="{02D57815-91ED-43cb-92C2-25804820EDAC}">
                        <c15:formulaRef>
                          <c15:sqref>'DEFOR+LULC SCENARIOS'!$B$66:$AF$66</c15:sqref>
                        </c15:formulaRef>
                      </c:ext>
                    </c:extLst>
                    <c:numCache>
                      <c:formatCode>_(* #,##0_);_(* \(#,##0\);_(* "-"??_);_(@_)</c:formatCode>
                      <c:ptCount val="31"/>
                      <c:pt idx="0">
                        <c:v>114300</c:v>
                      </c:pt>
                      <c:pt idx="1">
                        <c:v>114300</c:v>
                      </c:pt>
                      <c:pt idx="2">
                        <c:v>114300</c:v>
                      </c:pt>
                      <c:pt idx="3">
                        <c:v>114300</c:v>
                      </c:pt>
                      <c:pt idx="4">
                        <c:v>114300</c:v>
                      </c:pt>
                      <c:pt idx="5">
                        <c:v>114300</c:v>
                      </c:pt>
                      <c:pt idx="6">
                        <c:v>114300</c:v>
                      </c:pt>
                      <c:pt idx="7">
                        <c:v>114300</c:v>
                      </c:pt>
                      <c:pt idx="8">
                        <c:v>114300</c:v>
                      </c:pt>
                      <c:pt idx="9">
                        <c:v>114300</c:v>
                      </c:pt>
                      <c:pt idx="10">
                        <c:v>114300</c:v>
                      </c:pt>
                      <c:pt idx="11">
                        <c:v>114300</c:v>
                      </c:pt>
                      <c:pt idx="12">
                        <c:v>114300</c:v>
                      </c:pt>
                      <c:pt idx="13">
                        <c:v>114300</c:v>
                      </c:pt>
                      <c:pt idx="14">
                        <c:v>114300</c:v>
                      </c:pt>
                      <c:pt idx="15">
                        <c:v>114300</c:v>
                      </c:pt>
                      <c:pt idx="16">
                        <c:v>114300</c:v>
                      </c:pt>
                      <c:pt idx="17">
                        <c:v>114300</c:v>
                      </c:pt>
                      <c:pt idx="18">
                        <c:v>114300</c:v>
                      </c:pt>
                      <c:pt idx="19">
                        <c:v>114300</c:v>
                      </c:pt>
                      <c:pt idx="20">
                        <c:v>114300</c:v>
                      </c:pt>
                      <c:pt idx="21">
                        <c:v>114300</c:v>
                      </c:pt>
                      <c:pt idx="22">
                        <c:v>114300</c:v>
                      </c:pt>
                      <c:pt idx="23">
                        <c:v>114300</c:v>
                      </c:pt>
                      <c:pt idx="24">
                        <c:v>114300</c:v>
                      </c:pt>
                      <c:pt idx="25">
                        <c:v>114300</c:v>
                      </c:pt>
                      <c:pt idx="26">
                        <c:v>114300</c:v>
                      </c:pt>
                      <c:pt idx="27">
                        <c:v>114300</c:v>
                      </c:pt>
                      <c:pt idx="28">
                        <c:v>114300</c:v>
                      </c:pt>
                      <c:pt idx="29">
                        <c:v>114300</c:v>
                      </c:pt>
                      <c:pt idx="30">
                        <c:v>114300</c:v>
                      </c:pt>
                    </c:numCache>
                  </c:numRef>
                </c:val>
                <c:smooth val="0"/>
                <c:extLst xmlns:c15="http://schemas.microsoft.com/office/drawing/2012/chart">
                  <c:ext xmlns:c16="http://schemas.microsoft.com/office/drawing/2014/chart" uri="{C3380CC4-5D6E-409C-BE32-E72D297353CC}">
                    <c16:uniqueId val="{00000007-2F3B-471E-A236-9D4829B058FC}"/>
                  </c:ext>
                </c:extLst>
              </c15:ser>
            </c15:filteredLineSeries>
            <c15:filteredLineSeries>
              <c15:ser>
                <c:idx val="8"/>
                <c:order val="8"/>
                <c:tx>
                  <c:strRef>
                    <c:extLst xmlns:c15="http://schemas.microsoft.com/office/drawing/2012/chart">
                      <c:ext xmlns:c15="http://schemas.microsoft.com/office/drawing/2012/chart" uri="{02D57815-91ED-43cb-92C2-25804820EDAC}">
                        <c15:formulaRef>
                          <c15:sqref>'DEFOR+LULC SCENARIOS'!$A$67</c15:sqref>
                        </c15:formulaRef>
                      </c:ext>
                    </c:extLst>
                    <c:strCache>
                      <c:ptCount val="1"/>
                      <c:pt idx="0">
                        <c:v>Water</c:v>
                      </c:pt>
                    </c:strCache>
                  </c:strRef>
                </c:tx>
                <c:spPr>
                  <a:ln w="28575" cap="rnd">
                    <a:solidFill>
                      <a:schemeClr val="accent3">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'DEFOR+LULC SCENARIOS'!$B$58:$AF$58</c15:sqref>
                        </c15:formulaRef>
                      </c:ext>
                    </c:extLst>
                    <c:numCache>
                      <c:formatCode>0</c:formatCode>
                      <c:ptCount val="3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numCache>
                  </c:numRef>
                </c:cat>
                <c:val>
                  <c:numRef>
                    <c:extLst xmlns:c15="http://schemas.microsoft.com/office/drawing/2012/chart">
                      <c:ext xmlns:c15="http://schemas.microsoft.com/office/drawing/2012/chart" uri="{02D57815-91ED-43cb-92C2-25804820EDAC}">
                        <c15:formulaRef>
                          <c15:sqref>'DEFOR+LULC SCENARIOS'!$B$67:$AF$67</c15:sqref>
                        </c15:formulaRef>
                      </c:ext>
                    </c:extLst>
                    <c:numCache>
                      <c:formatCode>_(* #,##0_);_(* \(#,##0\);_(* "-"??_);_(@_)</c:formatCode>
                      <c:ptCount val="31"/>
                      <c:pt idx="0">
                        <c:v>1428925</c:v>
                      </c:pt>
                      <c:pt idx="1">
                        <c:v>1428925</c:v>
                      </c:pt>
                      <c:pt idx="2">
                        <c:v>1428925</c:v>
                      </c:pt>
                      <c:pt idx="3">
                        <c:v>1428925</c:v>
                      </c:pt>
                      <c:pt idx="4">
                        <c:v>1428925</c:v>
                      </c:pt>
                      <c:pt idx="5">
                        <c:v>1428925</c:v>
                      </c:pt>
                      <c:pt idx="6">
                        <c:v>1428925</c:v>
                      </c:pt>
                      <c:pt idx="7">
                        <c:v>1428925</c:v>
                      </c:pt>
                      <c:pt idx="8">
                        <c:v>1428925</c:v>
                      </c:pt>
                      <c:pt idx="9">
                        <c:v>1428925</c:v>
                      </c:pt>
                      <c:pt idx="10">
                        <c:v>1428925</c:v>
                      </c:pt>
                      <c:pt idx="11">
                        <c:v>1428925</c:v>
                      </c:pt>
                      <c:pt idx="12">
                        <c:v>1428925</c:v>
                      </c:pt>
                      <c:pt idx="13">
                        <c:v>1428925</c:v>
                      </c:pt>
                      <c:pt idx="14">
                        <c:v>1428925</c:v>
                      </c:pt>
                      <c:pt idx="15">
                        <c:v>1428925</c:v>
                      </c:pt>
                      <c:pt idx="16">
                        <c:v>1428925</c:v>
                      </c:pt>
                      <c:pt idx="17">
                        <c:v>1428925</c:v>
                      </c:pt>
                      <c:pt idx="18">
                        <c:v>1428925</c:v>
                      </c:pt>
                      <c:pt idx="19">
                        <c:v>1428925</c:v>
                      </c:pt>
                      <c:pt idx="20">
                        <c:v>1428925</c:v>
                      </c:pt>
                      <c:pt idx="21">
                        <c:v>1428925</c:v>
                      </c:pt>
                      <c:pt idx="22">
                        <c:v>1428925</c:v>
                      </c:pt>
                      <c:pt idx="23">
                        <c:v>1428925</c:v>
                      </c:pt>
                      <c:pt idx="24">
                        <c:v>1428925</c:v>
                      </c:pt>
                      <c:pt idx="25">
                        <c:v>1428925</c:v>
                      </c:pt>
                      <c:pt idx="26">
                        <c:v>1428925</c:v>
                      </c:pt>
                      <c:pt idx="27">
                        <c:v>1428925</c:v>
                      </c:pt>
                      <c:pt idx="28">
                        <c:v>1428925</c:v>
                      </c:pt>
                      <c:pt idx="29">
                        <c:v>1428925</c:v>
                      </c:pt>
                      <c:pt idx="30">
                        <c:v>1428925</c:v>
                      </c:pt>
                    </c:numCache>
                  </c:numRef>
                </c:val>
                <c:smooth val="0"/>
                <c:extLst xmlns:c15="http://schemas.microsoft.com/office/drawing/2012/chart">
                  <c:ext xmlns:c16="http://schemas.microsoft.com/office/drawing/2014/chart" uri="{C3380CC4-5D6E-409C-BE32-E72D297353CC}">
                    <c16:uniqueId val="{00000008-2F3B-471E-A236-9D4829B058FC}"/>
                  </c:ext>
                </c:extLst>
              </c15:ser>
            </c15:filteredLineSeries>
          </c:ext>
        </c:extLst>
      </c:lineChart>
      <c:catAx>
        <c:axId val="1083083808"/>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083083328"/>
        <c:crosses val="autoZero"/>
        <c:auto val="1"/>
        <c:lblAlgn val="ctr"/>
        <c:lblOffset val="100"/>
        <c:noMultiLvlLbl val="0"/>
      </c:catAx>
      <c:valAx>
        <c:axId val="10830833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Hectares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10830838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STANDING STOCK OF FOREST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'DEFOR+LULC SCENARIOS'!$A$13</c:f>
              <c:strCache>
                <c:ptCount val="1"/>
                <c:pt idx="0">
                  <c:v>BASE</c:v>
                </c:pt>
              </c:strCache>
            </c:strRef>
          </c:tx>
          <c:spPr>
            <a:ln w="28575" cap="rnd">
              <a:solidFill>
                <a:schemeClr val="accent1"/>
              </a:solidFill>
              <a:round/>
            </a:ln>
            <a:effectLst/>
          </c:spPr>
          <c:marker>
            <c:symbol val="none"/>
          </c:marker>
          <c:cat>
            <c:numRef>
              <c:extLst>
                <c:ext xmlns:c15="http://schemas.microsoft.com/office/drawing/2012/chart" uri="{02D57815-91ED-43cb-92C2-25804820EDAC}">
                  <c15:fullRef>
                    <c15:sqref>'DEFOR+LULC SCENARIOS'!$B$12:$AG$12</c15:sqref>
                  </c15:fullRef>
                </c:ext>
              </c:extLst>
              <c:f>'DEFOR+LULC SCENARIOS'!$F$12:$AG$12</c:f>
              <c:numCache>
                <c:formatCode>General</c:formatCode>
                <c:ptCount val="28"/>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pt idx="15">
                  <c:v>2039</c:v>
                </c:pt>
                <c:pt idx="16">
                  <c:v>2040</c:v>
                </c:pt>
                <c:pt idx="17">
                  <c:v>2041</c:v>
                </c:pt>
                <c:pt idx="18">
                  <c:v>2042</c:v>
                </c:pt>
                <c:pt idx="19">
                  <c:v>2043</c:v>
                </c:pt>
                <c:pt idx="20">
                  <c:v>2044</c:v>
                </c:pt>
                <c:pt idx="21">
                  <c:v>2045</c:v>
                </c:pt>
                <c:pt idx="22">
                  <c:v>2046</c:v>
                </c:pt>
                <c:pt idx="23">
                  <c:v>2047</c:v>
                </c:pt>
                <c:pt idx="24">
                  <c:v>2048</c:v>
                </c:pt>
                <c:pt idx="25">
                  <c:v>2049</c:v>
                </c:pt>
                <c:pt idx="26">
                  <c:v>2050</c:v>
                </c:pt>
                <c:pt idx="27">
                  <c:v>2051</c:v>
                </c:pt>
              </c:numCache>
            </c:numRef>
          </c:cat>
          <c:val>
            <c:numRef>
              <c:extLst>
                <c:ext xmlns:c15="http://schemas.microsoft.com/office/drawing/2012/chart" uri="{02D57815-91ED-43cb-92C2-25804820EDAC}">
                  <c15:fullRef>
                    <c15:sqref>'DEFOR+LULC SCENARIOS'!$B$13:$AG$13</c15:sqref>
                  </c15:fullRef>
                </c:ext>
              </c:extLst>
              <c:f>'DEFOR+LULC SCENARIOS'!$F$13:$AG$13</c:f>
              <c:numCache>
                <c:formatCode>_(* #,##0_);_(* \(#,##0\);_(* "-"??_);_(@_)</c:formatCode>
                <c:ptCount val="28"/>
                <c:pt idx="0">
                  <c:v>44188840.937439613</c:v>
                </c:pt>
                <c:pt idx="1">
                  <c:v>44044407.332370013</c:v>
                </c:pt>
                <c:pt idx="2">
                  <c:v>43900945.600887187</c:v>
                </c:pt>
                <c:pt idx="3">
                  <c:v>43758449.203389302</c:v>
                </c:pt>
                <c:pt idx="4">
                  <c:v>43616911.644278593</c:v>
                </c:pt>
                <c:pt idx="5">
                  <c:v>43476326.471665263</c:v>
                </c:pt>
                <c:pt idx="6">
                  <c:v>43336687.277073391</c:v>
                </c:pt>
                <c:pt idx="7">
                  <c:v>43197987.695148788</c:v>
                </c:pt>
                <c:pt idx="8">
                  <c:v>43060221.403368846</c:v>
                </c:pt>
                <c:pt idx="9">
                  <c:v>42923382.121754333</c:v>
                </c:pt>
                <c:pt idx="10">
                  <c:v>42787463.612583123</c:v>
                </c:pt>
                <c:pt idx="11">
                  <c:v>42652459.68010585</c:v>
                </c:pt>
                <c:pt idx="12">
                  <c:v>42518364.170263469</c:v>
                </c:pt>
                <c:pt idx="13">
                  <c:v>42385170.970406771</c:v>
                </c:pt>
                <c:pt idx="14">
                  <c:v>42252874.009017676</c:v>
                </c:pt>
                <c:pt idx="15">
                  <c:v>42121467.255432531</c:v>
                </c:pt>
                <c:pt idx="16">
                  <c:v>41990944.719567165</c:v>
                </c:pt>
                <c:pt idx="17">
                  <c:v>41861300.451643839</c:v>
                </c:pt>
                <c:pt idx="18">
                  <c:v>41732528.541920051</c:v>
                </c:pt>
                <c:pt idx="19">
                  <c:v>41604623.12041913</c:v>
                </c:pt>
                <c:pt idx="20">
                  <c:v>41477578.356662661</c:v>
                </c:pt>
                <c:pt idx="21">
                  <c:v>41351388.459404707</c:v>
                </c:pt>
                <c:pt idx="22">
                  <c:v>41226047.676367812</c:v>
                </c:pt>
                <c:pt idx="23">
                  <c:v>41101550.293980792</c:v>
                </c:pt>
                <c:pt idx="24">
                  <c:v>40977890.637118287</c:v>
                </c:pt>
                <c:pt idx="25">
                  <c:v>40855063.068842068</c:v>
                </c:pt>
                <c:pt idx="26">
                  <c:v>40733061.990144074</c:v>
                </c:pt>
                <c:pt idx="27">
                  <c:v>40733061.990144074</c:v>
                </c:pt>
              </c:numCache>
            </c:numRef>
          </c:val>
          <c:smooth val="0"/>
          <c:extLst>
            <c:ext xmlns:c16="http://schemas.microsoft.com/office/drawing/2014/chart" uri="{C3380CC4-5D6E-409C-BE32-E72D297353CC}">
              <c16:uniqueId val="{00000000-CFBA-4AF3-A4A9-F315BD6936BA}"/>
            </c:ext>
          </c:extLst>
        </c:ser>
        <c:ser>
          <c:idx val="1"/>
          <c:order val="1"/>
          <c:tx>
            <c:strRef>
              <c:f>'DEFOR+LULC SCENARIOS'!$A$15</c:f>
              <c:strCache>
                <c:ptCount val="1"/>
                <c:pt idx="0">
                  <c:v>AFFORDEFOR</c:v>
                </c:pt>
              </c:strCache>
            </c:strRef>
          </c:tx>
          <c:spPr>
            <a:ln w="28575" cap="rnd">
              <a:solidFill>
                <a:schemeClr val="accent2"/>
              </a:solidFill>
              <a:round/>
            </a:ln>
            <a:effectLst/>
          </c:spPr>
          <c:marker>
            <c:symbol val="none"/>
          </c:marker>
          <c:cat>
            <c:numRef>
              <c:extLst>
                <c:ext xmlns:c15="http://schemas.microsoft.com/office/drawing/2012/chart" uri="{02D57815-91ED-43cb-92C2-25804820EDAC}">
                  <c15:fullRef>
                    <c15:sqref>'DEFOR+LULC SCENARIOS'!$B$12:$AG$12</c15:sqref>
                  </c15:fullRef>
                </c:ext>
              </c:extLst>
              <c:f>'DEFOR+LULC SCENARIOS'!$F$12:$AG$12</c:f>
              <c:numCache>
                <c:formatCode>General</c:formatCode>
                <c:ptCount val="28"/>
                <c:pt idx="0">
                  <c:v>2024</c:v>
                </c:pt>
                <c:pt idx="1">
                  <c:v>2025</c:v>
                </c:pt>
                <c:pt idx="2">
                  <c:v>2026</c:v>
                </c:pt>
                <c:pt idx="3">
                  <c:v>2027</c:v>
                </c:pt>
                <c:pt idx="4">
                  <c:v>2028</c:v>
                </c:pt>
                <c:pt idx="5">
                  <c:v>2029</c:v>
                </c:pt>
                <c:pt idx="6">
                  <c:v>2030</c:v>
                </c:pt>
                <c:pt idx="7">
                  <c:v>2031</c:v>
                </c:pt>
                <c:pt idx="8">
                  <c:v>2032</c:v>
                </c:pt>
                <c:pt idx="9">
                  <c:v>2033</c:v>
                </c:pt>
                <c:pt idx="10">
                  <c:v>2034</c:v>
                </c:pt>
                <c:pt idx="11">
                  <c:v>2035</c:v>
                </c:pt>
                <c:pt idx="12">
                  <c:v>2036</c:v>
                </c:pt>
                <c:pt idx="13">
                  <c:v>2037</c:v>
                </c:pt>
                <c:pt idx="14">
                  <c:v>2038</c:v>
                </c:pt>
                <c:pt idx="15">
                  <c:v>2039</c:v>
                </c:pt>
                <c:pt idx="16">
                  <c:v>2040</c:v>
                </c:pt>
                <c:pt idx="17">
                  <c:v>2041</c:v>
                </c:pt>
                <c:pt idx="18">
                  <c:v>2042</c:v>
                </c:pt>
                <c:pt idx="19">
                  <c:v>2043</c:v>
                </c:pt>
                <c:pt idx="20">
                  <c:v>2044</c:v>
                </c:pt>
                <c:pt idx="21">
                  <c:v>2045</c:v>
                </c:pt>
                <c:pt idx="22">
                  <c:v>2046</c:v>
                </c:pt>
                <c:pt idx="23">
                  <c:v>2047</c:v>
                </c:pt>
                <c:pt idx="24">
                  <c:v>2048</c:v>
                </c:pt>
                <c:pt idx="25">
                  <c:v>2049</c:v>
                </c:pt>
                <c:pt idx="26">
                  <c:v>2050</c:v>
                </c:pt>
                <c:pt idx="27">
                  <c:v>2051</c:v>
                </c:pt>
              </c:numCache>
            </c:numRef>
          </c:cat>
          <c:val>
            <c:numRef>
              <c:extLst>
                <c:ext xmlns:c15="http://schemas.microsoft.com/office/drawing/2012/chart" uri="{02D57815-91ED-43cb-92C2-25804820EDAC}">
                  <c15:fullRef>
                    <c15:sqref>'DEFOR+LULC SCENARIOS'!$B$15:$AG$15</c15:sqref>
                  </c15:fullRef>
                </c:ext>
              </c:extLst>
              <c:f>'DEFOR+LULC SCENARIOS'!$F$15:$AG$15</c:f>
              <c:numCache>
                <c:formatCode>_(* #,##0_);_(* \(#,##0\);_(* "-"??_);_(@_)</c:formatCode>
                <c:ptCount val="28"/>
                <c:pt idx="0">
                  <c:v>44188840.937439613</c:v>
                </c:pt>
                <c:pt idx="1">
                  <c:v>44186807.332370013</c:v>
                </c:pt>
                <c:pt idx="2">
                  <c:v>44185745.600887187</c:v>
                </c:pt>
                <c:pt idx="3">
                  <c:v>44185649.203389302</c:v>
                </c:pt>
                <c:pt idx="4">
                  <c:v>44186511.644278593</c:v>
                </c:pt>
                <c:pt idx="5">
                  <c:v>44188326.471665263</c:v>
                </c:pt>
                <c:pt idx="6">
                  <c:v>44048687.277073391</c:v>
                </c:pt>
                <c:pt idx="7">
                  <c:v>43909987.695148788</c:v>
                </c:pt>
                <c:pt idx="8">
                  <c:v>43772221.403368846</c:v>
                </c:pt>
                <c:pt idx="9">
                  <c:v>43635382.121754333</c:v>
                </c:pt>
                <c:pt idx="10">
                  <c:v>43499463.612583123</c:v>
                </c:pt>
                <c:pt idx="11">
                  <c:v>43364459.68010585</c:v>
                </c:pt>
                <c:pt idx="12">
                  <c:v>43230364.170263469</c:v>
                </c:pt>
                <c:pt idx="13">
                  <c:v>43097170.970406771</c:v>
                </c:pt>
                <c:pt idx="14">
                  <c:v>42964874.009017676</c:v>
                </c:pt>
                <c:pt idx="15">
                  <c:v>42833467.255432531</c:v>
                </c:pt>
                <c:pt idx="16">
                  <c:v>42702944.719567165</c:v>
                </c:pt>
                <c:pt idx="17">
                  <c:v>42573300.451643839</c:v>
                </c:pt>
                <c:pt idx="18">
                  <c:v>42444528.541920051</c:v>
                </c:pt>
                <c:pt idx="19">
                  <c:v>42316623.12041913</c:v>
                </c:pt>
                <c:pt idx="20">
                  <c:v>42189578.356662661</c:v>
                </c:pt>
                <c:pt idx="21">
                  <c:v>42063388.459404707</c:v>
                </c:pt>
                <c:pt idx="22">
                  <c:v>41938047.676367812</c:v>
                </c:pt>
                <c:pt idx="23">
                  <c:v>41813550.293980792</c:v>
                </c:pt>
                <c:pt idx="24">
                  <c:v>41689890.637118287</c:v>
                </c:pt>
                <c:pt idx="25">
                  <c:v>41567063.068842068</c:v>
                </c:pt>
                <c:pt idx="26">
                  <c:v>41445061.990144074</c:v>
                </c:pt>
                <c:pt idx="27">
                  <c:v>41445061.990144074</c:v>
                </c:pt>
              </c:numCache>
            </c:numRef>
          </c:val>
          <c:smooth val="0"/>
          <c:extLst>
            <c:ext xmlns:c16="http://schemas.microsoft.com/office/drawing/2014/chart" uri="{C3380CC4-5D6E-409C-BE32-E72D297353CC}">
              <c16:uniqueId val="{00000001-CFBA-4AF3-A4A9-F315BD6936BA}"/>
            </c:ext>
          </c:extLst>
        </c:ser>
        <c:dLbls>
          <c:showLegendKey val="0"/>
          <c:showVal val="0"/>
          <c:showCatName val="0"/>
          <c:showSerName val="0"/>
          <c:showPercent val="0"/>
          <c:showBubbleSize val="0"/>
        </c:dLbls>
        <c:smooth val="0"/>
        <c:axId val="421661056"/>
        <c:axId val="421651936"/>
      </c:lineChart>
      <c:catAx>
        <c:axId val="42166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421651936"/>
        <c:crosses val="autoZero"/>
        <c:auto val="1"/>
        <c:lblAlgn val="ctr"/>
        <c:lblOffset val="100"/>
        <c:noMultiLvlLbl val="0"/>
      </c:catAx>
      <c:valAx>
        <c:axId val="4216519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a:t>Hectares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4216610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2</xdr:col>
      <xdr:colOff>767141</xdr:colOff>
      <xdr:row>20</xdr:row>
      <xdr:rowOff>84900</xdr:rowOff>
    </xdr:from>
    <xdr:to>
      <xdr:col>9</xdr:col>
      <xdr:colOff>151219</xdr:colOff>
      <xdr:row>34</xdr:row>
      <xdr:rowOff>83829</xdr:rowOff>
    </xdr:to>
    <xdr:graphicFrame macro="">
      <xdr:nvGraphicFramePr>
        <xdr:cNvPr id="2" name="Chart 1">
          <a:extLst>
            <a:ext uri="{FF2B5EF4-FFF2-40B4-BE49-F238E27FC236}">
              <a16:creationId xmlns:a16="http://schemas.microsoft.com/office/drawing/2014/main" id="{302B87A7-631A-45FC-8F61-FBA10D850C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767141</xdr:colOff>
      <xdr:row>20</xdr:row>
      <xdr:rowOff>84900</xdr:rowOff>
    </xdr:from>
    <xdr:to>
      <xdr:col>9</xdr:col>
      <xdr:colOff>151219</xdr:colOff>
      <xdr:row>34</xdr:row>
      <xdr:rowOff>83829</xdr:rowOff>
    </xdr:to>
    <xdr:graphicFrame macro="">
      <xdr:nvGraphicFramePr>
        <xdr:cNvPr id="2" name="Chart 1">
          <a:extLst>
            <a:ext uri="{FF2B5EF4-FFF2-40B4-BE49-F238E27FC236}">
              <a16:creationId xmlns:a16="http://schemas.microsoft.com/office/drawing/2014/main" id="{70A448A0-A8DA-409C-9699-E233627D6A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38099</xdr:colOff>
      <xdr:row>71</xdr:row>
      <xdr:rowOff>0</xdr:rowOff>
    </xdr:from>
    <xdr:to>
      <xdr:col>5</xdr:col>
      <xdr:colOff>533400</xdr:colOff>
      <xdr:row>86</xdr:row>
      <xdr:rowOff>38780</xdr:rowOff>
    </xdr:to>
    <xdr:graphicFrame macro="">
      <xdr:nvGraphicFramePr>
        <xdr:cNvPr id="8" name="Chart 7">
          <a:extLst>
            <a:ext uri="{FF2B5EF4-FFF2-40B4-BE49-F238E27FC236}">
              <a16:creationId xmlns:a16="http://schemas.microsoft.com/office/drawing/2014/main" id="{062D8FE6-18F7-CAF1-5322-C3B11DB911A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17690</xdr:colOff>
      <xdr:row>70</xdr:row>
      <xdr:rowOff>104775</xdr:rowOff>
    </xdr:from>
    <xdr:to>
      <xdr:col>10</xdr:col>
      <xdr:colOff>706210</xdr:colOff>
      <xdr:row>85</xdr:row>
      <xdr:rowOff>154440</xdr:rowOff>
    </xdr:to>
    <xdr:graphicFrame macro="">
      <xdr:nvGraphicFramePr>
        <xdr:cNvPr id="9" name="Chart 8">
          <a:extLst>
            <a:ext uri="{FF2B5EF4-FFF2-40B4-BE49-F238E27FC236}">
              <a16:creationId xmlns:a16="http://schemas.microsoft.com/office/drawing/2014/main" id="{DEBAFE18-2E6B-86E1-81D5-5E25FA274AE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160565</xdr:colOff>
      <xdr:row>26</xdr:row>
      <xdr:rowOff>131308</xdr:rowOff>
    </xdr:from>
    <xdr:to>
      <xdr:col>15</xdr:col>
      <xdr:colOff>846365</xdr:colOff>
      <xdr:row>43</xdr:row>
      <xdr:rowOff>18370</xdr:rowOff>
    </xdr:to>
    <xdr:graphicFrame macro="">
      <xdr:nvGraphicFramePr>
        <xdr:cNvPr id="2" name="Chart 1">
          <a:extLst>
            <a:ext uri="{FF2B5EF4-FFF2-40B4-BE49-F238E27FC236}">
              <a16:creationId xmlns:a16="http://schemas.microsoft.com/office/drawing/2014/main" id="{2C5BA195-F333-57F0-3662-763257B6AC9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0A84B-E43E-4B84-A568-813D2451D2A9}">
  <dimension ref="A2:L53"/>
  <sheetViews>
    <sheetView showGridLines="0" workbookViewId="0">
      <selection activeCell="D29" sqref="D29"/>
    </sheetView>
  </sheetViews>
  <sheetFormatPr baseColWidth="10" defaultColWidth="8.68359375" defaultRowHeight="14.4" x14ac:dyDescent="0.55000000000000004"/>
  <cols>
    <col min="1" max="1" width="18.3671875" customWidth="1"/>
    <col min="2" max="2" width="11.20703125" customWidth="1"/>
    <col min="3" max="3" width="11.62890625" customWidth="1"/>
    <col min="4" max="4" width="29.5234375" customWidth="1"/>
    <col min="5" max="5" width="11.3671875" customWidth="1"/>
    <col min="6" max="6" width="9.15625" customWidth="1"/>
    <col min="7" max="8" width="18.05078125" customWidth="1"/>
    <col min="9" max="9" width="24.15625" customWidth="1"/>
    <col min="11" max="11" width="42.20703125" customWidth="1"/>
  </cols>
  <sheetData>
    <row r="2" spans="1:12" x14ac:dyDescent="0.55000000000000004">
      <c r="B2" t="s">
        <v>98</v>
      </c>
      <c r="F2" t="s">
        <v>28</v>
      </c>
    </row>
    <row r="5" spans="1:12" x14ac:dyDescent="0.55000000000000004">
      <c r="B5" s="3" t="s">
        <v>81</v>
      </c>
      <c r="C5" s="3" t="s">
        <v>109</v>
      </c>
      <c r="D5" s="3" t="s">
        <v>15</v>
      </c>
      <c r="E5" s="3" t="s">
        <v>16</v>
      </c>
      <c r="F5" s="3" t="s">
        <v>17</v>
      </c>
      <c r="G5" s="3" t="s">
        <v>45</v>
      </c>
      <c r="H5" s="3" t="s">
        <v>67</v>
      </c>
      <c r="I5" s="3" t="s">
        <v>7</v>
      </c>
      <c r="J5" s="3" t="s">
        <v>14</v>
      </c>
      <c r="K5" s="3" t="s">
        <v>25</v>
      </c>
      <c r="L5" s="3" t="s">
        <v>65</v>
      </c>
    </row>
    <row r="6" spans="1:12" x14ac:dyDescent="0.55000000000000004">
      <c r="C6" s="2" t="s">
        <v>80</v>
      </c>
    </row>
    <row r="7" spans="1:12" x14ac:dyDescent="0.55000000000000004">
      <c r="A7" t="s">
        <v>99</v>
      </c>
      <c r="B7" s="4" t="s">
        <v>82</v>
      </c>
      <c r="C7">
        <v>0</v>
      </c>
      <c r="D7" t="s">
        <v>21</v>
      </c>
      <c r="E7" t="s">
        <v>22</v>
      </c>
      <c r="G7" t="s">
        <v>24</v>
      </c>
      <c r="H7" t="s">
        <v>68</v>
      </c>
      <c r="I7" t="s">
        <v>23</v>
      </c>
      <c r="J7" t="s">
        <v>24</v>
      </c>
      <c r="K7" t="s">
        <v>26</v>
      </c>
    </row>
    <row r="8" spans="1:12" x14ac:dyDescent="0.55000000000000004">
      <c r="A8" t="s">
        <v>99</v>
      </c>
      <c r="B8" s="4" t="s">
        <v>83</v>
      </c>
      <c r="C8">
        <v>1</v>
      </c>
      <c r="D8" t="s">
        <v>101</v>
      </c>
      <c r="E8" t="s">
        <v>19</v>
      </c>
      <c r="G8" t="s">
        <v>24</v>
      </c>
      <c r="H8" t="s">
        <v>68</v>
      </c>
      <c r="I8" t="s">
        <v>23</v>
      </c>
      <c r="J8" t="s">
        <v>24</v>
      </c>
      <c r="K8" t="s">
        <v>26</v>
      </c>
    </row>
    <row r="9" spans="1:12" x14ac:dyDescent="0.55000000000000004">
      <c r="A9" t="s">
        <v>99</v>
      </c>
      <c r="B9" s="4" t="s">
        <v>84</v>
      </c>
      <c r="C9">
        <v>2</v>
      </c>
      <c r="D9" t="s">
        <v>48</v>
      </c>
      <c r="I9" t="s">
        <v>33</v>
      </c>
    </row>
    <row r="10" spans="1:12" x14ac:dyDescent="0.55000000000000004">
      <c r="A10" t="s">
        <v>99</v>
      </c>
      <c r="B10" s="4" t="s">
        <v>85</v>
      </c>
      <c r="C10">
        <v>3</v>
      </c>
      <c r="D10" t="s">
        <v>49</v>
      </c>
      <c r="I10" t="s">
        <v>50</v>
      </c>
    </row>
    <row r="11" spans="1:12" x14ac:dyDescent="0.55000000000000004">
      <c r="A11" t="s">
        <v>99</v>
      </c>
      <c r="B11" s="4" t="s">
        <v>86</v>
      </c>
      <c r="C11">
        <v>4</v>
      </c>
      <c r="D11" t="s">
        <v>36</v>
      </c>
      <c r="E11" t="s">
        <v>19</v>
      </c>
      <c r="F11" t="s">
        <v>37</v>
      </c>
      <c r="G11" t="s">
        <v>54</v>
      </c>
      <c r="H11" t="s">
        <v>68</v>
      </c>
      <c r="I11" t="s">
        <v>34</v>
      </c>
      <c r="K11" t="s">
        <v>35</v>
      </c>
    </row>
    <row r="12" spans="1:12" x14ac:dyDescent="0.55000000000000004">
      <c r="D12" s="2" t="s">
        <v>58</v>
      </c>
    </row>
    <row r="13" spans="1:12" x14ac:dyDescent="0.55000000000000004">
      <c r="A13" t="s">
        <v>99</v>
      </c>
      <c r="B13" s="4" t="s">
        <v>87</v>
      </c>
      <c r="C13">
        <v>5</v>
      </c>
      <c r="D13" t="s">
        <v>38</v>
      </c>
      <c r="E13" t="s">
        <v>57</v>
      </c>
      <c r="F13" t="s">
        <v>59</v>
      </c>
      <c r="G13" t="s">
        <v>60</v>
      </c>
      <c r="H13" t="s">
        <v>68</v>
      </c>
      <c r="I13" t="s">
        <v>51</v>
      </c>
      <c r="J13" t="s">
        <v>61</v>
      </c>
      <c r="K13" t="s">
        <v>56</v>
      </c>
      <c r="L13" t="s">
        <v>66</v>
      </c>
    </row>
    <row r="14" spans="1:12" x14ac:dyDescent="0.55000000000000004">
      <c r="A14" t="s">
        <v>99</v>
      </c>
      <c r="B14" s="4" t="s">
        <v>88</v>
      </c>
      <c r="C14">
        <v>6</v>
      </c>
      <c r="D14" t="s">
        <v>43</v>
      </c>
      <c r="E14" t="s">
        <v>62</v>
      </c>
      <c r="F14" t="s">
        <v>59</v>
      </c>
      <c r="G14" t="s">
        <v>60</v>
      </c>
      <c r="H14" t="s">
        <v>68</v>
      </c>
      <c r="I14" t="s">
        <v>51</v>
      </c>
      <c r="J14" t="s">
        <v>61</v>
      </c>
      <c r="K14" t="s">
        <v>63</v>
      </c>
      <c r="L14" t="s">
        <v>64</v>
      </c>
    </row>
    <row r="15" spans="1:12" x14ac:dyDescent="0.55000000000000004">
      <c r="A15" t="s">
        <v>99</v>
      </c>
      <c r="B15" s="4" t="s">
        <v>89</v>
      </c>
      <c r="C15">
        <v>7</v>
      </c>
      <c r="D15" t="s">
        <v>39</v>
      </c>
      <c r="E15" t="s">
        <v>71</v>
      </c>
      <c r="F15" t="s">
        <v>59</v>
      </c>
      <c r="G15" t="s">
        <v>60</v>
      </c>
      <c r="H15" t="s">
        <v>68</v>
      </c>
      <c r="I15" t="s">
        <v>51</v>
      </c>
      <c r="J15" t="s">
        <v>61</v>
      </c>
      <c r="K15" t="s">
        <v>76</v>
      </c>
      <c r="L15" t="s">
        <v>72</v>
      </c>
    </row>
    <row r="16" spans="1:12" x14ac:dyDescent="0.55000000000000004">
      <c r="A16" t="s">
        <v>99</v>
      </c>
      <c r="B16" s="4" t="s">
        <v>90</v>
      </c>
      <c r="C16">
        <v>8</v>
      </c>
      <c r="D16" t="s">
        <v>40</v>
      </c>
      <c r="E16" t="s">
        <v>71</v>
      </c>
      <c r="F16" t="s">
        <v>59</v>
      </c>
      <c r="G16" t="s">
        <v>60</v>
      </c>
      <c r="H16" t="s">
        <v>68</v>
      </c>
      <c r="I16" t="s">
        <v>51</v>
      </c>
      <c r="K16" t="s">
        <v>70</v>
      </c>
      <c r="L16" t="s">
        <v>69</v>
      </c>
    </row>
    <row r="17" spans="1:12" x14ac:dyDescent="0.55000000000000004">
      <c r="A17" t="s">
        <v>99</v>
      </c>
      <c r="B17" s="4" t="s">
        <v>91</v>
      </c>
      <c r="C17">
        <v>9</v>
      </c>
      <c r="D17" t="s">
        <v>42</v>
      </c>
      <c r="E17" t="s">
        <v>71</v>
      </c>
      <c r="F17" t="s">
        <v>59</v>
      </c>
      <c r="G17" t="s">
        <v>60</v>
      </c>
      <c r="H17" t="s">
        <v>68</v>
      </c>
      <c r="I17" t="s">
        <v>51</v>
      </c>
      <c r="K17" t="s">
        <v>78</v>
      </c>
      <c r="L17" t="s">
        <v>77</v>
      </c>
    </row>
    <row r="18" spans="1:12" x14ac:dyDescent="0.55000000000000004">
      <c r="A18" t="s">
        <v>99</v>
      </c>
      <c r="B18" s="4" t="s">
        <v>92</v>
      </c>
      <c r="C18">
        <v>10</v>
      </c>
      <c r="D18" t="s">
        <v>41</v>
      </c>
      <c r="E18" t="s">
        <v>75</v>
      </c>
      <c r="F18" t="s">
        <v>59</v>
      </c>
      <c r="G18" t="s">
        <v>60</v>
      </c>
      <c r="H18" t="s">
        <v>68</v>
      </c>
      <c r="I18" t="s">
        <v>51</v>
      </c>
      <c r="K18" t="s">
        <v>74</v>
      </c>
      <c r="L18" t="s">
        <v>73</v>
      </c>
    </row>
    <row r="19" spans="1:12" x14ac:dyDescent="0.55000000000000004">
      <c r="A19" t="s">
        <v>99</v>
      </c>
      <c r="B19" s="4" t="s">
        <v>93</v>
      </c>
      <c r="C19">
        <v>11</v>
      </c>
      <c r="D19" t="s">
        <v>55</v>
      </c>
      <c r="E19" t="s">
        <v>105</v>
      </c>
      <c r="G19" t="s">
        <v>52</v>
      </c>
      <c r="H19" t="s">
        <v>68</v>
      </c>
      <c r="I19" t="s">
        <v>51</v>
      </c>
      <c r="K19" t="s">
        <v>44</v>
      </c>
    </row>
    <row r="20" spans="1:12" x14ac:dyDescent="0.55000000000000004">
      <c r="C20" s="2" t="s">
        <v>3</v>
      </c>
    </row>
    <row r="21" spans="1:12" x14ac:dyDescent="0.55000000000000004">
      <c r="A21" t="s">
        <v>100</v>
      </c>
      <c r="B21" s="4" t="s">
        <v>94</v>
      </c>
      <c r="C21">
        <v>12</v>
      </c>
      <c r="D21" t="s">
        <v>4</v>
      </c>
      <c r="E21" t="s">
        <v>32</v>
      </c>
      <c r="G21" t="s">
        <v>46</v>
      </c>
      <c r="H21" t="s">
        <v>68</v>
      </c>
      <c r="I21" t="s">
        <v>8</v>
      </c>
      <c r="K21" t="s">
        <v>27</v>
      </c>
    </row>
    <row r="22" spans="1:12" x14ac:dyDescent="0.55000000000000004">
      <c r="A22" t="s">
        <v>99</v>
      </c>
      <c r="B22" s="4" t="s">
        <v>95</v>
      </c>
      <c r="C22">
        <v>13</v>
      </c>
      <c r="D22" t="s">
        <v>5</v>
      </c>
      <c r="G22" t="s">
        <v>47</v>
      </c>
      <c r="H22" t="s">
        <v>68</v>
      </c>
      <c r="I22" t="s">
        <v>6</v>
      </c>
    </row>
    <row r="23" spans="1:12" x14ac:dyDescent="0.55000000000000004">
      <c r="A23" t="s">
        <v>99</v>
      </c>
      <c r="B23" s="4" t="s">
        <v>96</v>
      </c>
      <c r="C23">
        <v>14</v>
      </c>
      <c r="D23" t="s">
        <v>13</v>
      </c>
      <c r="E23" t="s">
        <v>108</v>
      </c>
      <c r="H23" t="s">
        <v>68</v>
      </c>
      <c r="I23" t="s">
        <v>20</v>
      </c>
      <c r="K23" t="s">
        <v>102</v>
      </c>
    </row>
    <row r="24" spans="1:12" x14ac:dyDescent="0.55000000000000004">
      <c r="A24" t="s">
        <v>119</v>
      </c>
      <c r="B24" t="s">
        <v>97</v>
      </c>
      <c r="C24">
        <v>15</v>
      </c>
      <c r="D24" t="s">
        <v>103</v>
      </c>
      <c r="E24" t="s">
        <v>107</v>
      </c>
      <c r="F24" t="s">
        <v>18</v>
      </c>
      <c r="G24" t="s">
        <v>103</v>
      </c>
      <c r="H24" t="s">
        <v>68</v>
      </c>
      <c r="I24" t="s">
        <v>104</v>
      </c>
      <c r="K24" t="s">
        <v>106</v>
      </c>
    </row>
    <row r="25" spans="1:12" x14ac:dyDescent="0.55000000000000004">
      <c r="A25" t="s">
        <v>119</v>
      </c>
      <c r="B25" t="s">
        <v>110</v>
      </c>
      <c r="C25">
        <v>16</v>
      </c>
      <c r="D25" t="s">
        <v>12</v>
      </c>
      <c r="E25" t="s">
        <v>112</v>
      </c>
      <c r="F25" t="s">
        <v>111</v>
      </c>
      <c r="H25" t="s">
        <v>68</v>
      </c>
      <c r="I25" t="s">
        <v>11</v>
      </c>
      <c r="K25" t="s">
        <v>113</v>
      </c>
    </row>
    <row r="52" spans="3:11" x14ac:dyDescent="0.55000000000000004">
      <c r="C52" s="2" t="s">
        <v>10</v>
      </c>
    </row>
    <row r="53" spans="3:11" x14ac:dyDescent="0.55000000000000004">
      <c r="D53" t="s">
        <v>30</v>
      </c>
      <c r="E53" t="s">
        <v>31</v>
      </c>
      <c r="G53" t="s">
        <v>53</v>
      </c>
      <c r="I53" t="s">
        <v>9</v>
      </c>
      <c r="K53" t="s">
        <v>29</v>
      </c>
    </row>
  </sheetData>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B864F-9D58-438A-82D1-D564B72E7FA4}">
  <sheetPr>
    <tabColor rgb="FF00B050"/>
  </sheetPr>
  <dimension ref="A1:AS20"/>
  <sheetViews>
    <sheetView workbookViewId="0">
      <selection activeCell="C30" sqref="C30"/>
    </sheetView>
  </sheetViews>
  <sheetFormatPr baseColWidth="10" defaultColWidth="13.3125" defaultRowHeight="13.8" x14ac:dyDescent="0.45"/>
  <cols>
    <col min="1" max="2" width="13.3125" style="116"/>
    <col min="3" max="3" width="15.83984375" style="116" bestFit="1" customWidth="1"/>
    <col min="4" max="4" width="10.83984375" style="116" bestFit="1" customWidth="1"/>
    <col min="5" max="5" width="16.83984375" style="116" bestFit="1" customWidth="1"/>
    <col min="6" max="6" width="11.89453125" style="116" bestFit="1" customWidth="1"/>
    <col min="7" max="7" width="14.15625" style="116" customWidth="1"/>
    <col min="8" max="8" width="10.83984375" style="116" bestFit="1" customWidth="1"/>
    <col min="9" max="9" width="16.83984375" style="116" bestFit="1" customWidth="1"/>
    <col min="10" max="10" width="11.89453125" style="116" bestFit="1" customWidth="1"/>
    <col min="11" max="11" width="14.734375" style="116" customWidth="1"/>
    <col min="12" max="12" width="19" style="116" customWidth="1"/>
    <col min="13" max="14" width="10.5234375" style="116" customWidth="1"/>
    <col min="15" max="15" width="14.15625" style="116" bestFit="1" customWidth="1"/>
    <col min="16" max="16" width="17.15625" style="116" customWidth="1"/>
    <col min="17" max="17" width="7.83984375" style="116" bestFit="1" customWidth="1"/>
    <col min="18" max="18" width="15.47265625" style="116" bestFit="1" customWidth="1"/>
    <col min="19" max="19" width="11.68359375" style="116" bestFit="1" customWidth="1"/>
    <col min="20" max="20" width="7.83984375" style="116" bestFit="1" customWidth="1"/>
    <col min="21" max="21" width="15.47265625" style="116" bestFit="1" customWidth="1"/>
    <col min="22" max="22" width="11.89453125" style="116" customWidth="1"/>
    <col min="23" max="23" width="15.5234375" style="116" customWidth="1"/>
    <col min="24" max="24" width="13.3125" style="116"/>
    <col min="25" max="25" width="14.15625" style="116" bestFit="1" customWidth="1"/>
    <col min="26" max="26" width="15.83984375" style="116" bestFit="1" customWidth="1"/>
    <col min="27" max="27" width="9.47265625" style="116" bestFit="1" customWidth="1"/>
    <col min="28" max="28" width="15.47265625" style="116" bestFit="1" customWidth="1"/>
    <col min="29" max="29" width="11.68359375" style="116" bestFit="1" customWidth="1"/>
    <col min="30" max="30" width="9.47265625" style="116" customWidth="1"/>
    <col min="31" max="31" width="15.47265625" style="116" bestFit="1" customWidth="1"/>
    <col min="32" max="32" width="10.5234375" style="116" bestFit="1" customWidth="1"/>
    <col min="33" max="33" width="15.89453125" style="116" customWidth="1"/>
    <col min="34" max="34" width="13.3125" style="116"/>
    <col min="35" max="35" width="11.89453125" style="116" bestFit="1" customWidth="1"/>
    <col min="36" max="36" width="15.83984375" style="116" bestFit="1" customWidth="1"/>
    <col min="37" max="37" width="9.20703125" style="116" bestFit="1" customWidth="1"/>
    <col min="38" max="38" width="16.83984375" style="116" bestFit="1" customWidth="1"/>
    <col min="39" max="39" width="14.68359375" style="116" bestFit="1" customWidth="1"/>
    <col min="40" max="40" width="22" style="116" customWidth="1"/>
    <col min="41" max="41" width="9.20703125" style="116" bestFit="1" customWidth="1"/>
    <col min="42" max="42" width="16.83984375" style="116" bestFit="1" customWidth="1"/>
    <col min="43" max="43" width="14.68359375" style="116" bestFit="1" customWidth="1"/>
    <col min="44" max="44" width="21.62890625" style="116" customWidth="1"/>
    <col min="45" max="45" width="15.68359375" style="116" customWidth="1"/>
    <col min="46" max="16384" width="13.3125" style="116"/>
  </cols>
  <sheetData>
    <row r="1" spans="1:45" ht="14.1" x14ac:dyDescent="0.5">
      <c r="B1" s="124"/>
      <c r="C1" s="124" t="s">
        <v>359</v>
      </c>
      <c r="D1" s="124">
        <f>294.541251693199*294.541251693199</f>
        <v>86754.548948996409</v>
      </c>
      <c r="E1" s="124" t="s">
        <v>360</v>
      </c>
      <c r="F1" s="124">
        <f>D1/10000</f>
        <v>8.6754548948996408</v>
      </c>
      <c r="G1" s="124"/>
      <c r="H1" s="124" t="s">
        <v>361</v>
      </c>
      <c r="I1" s="124"/>
      <c r="O1" s="124"/>
      <c r="P1" s="124" t="s">
        <v>359</v>
      </c>
      <c r="Q1" s="124">
        <f>500*500</f>
        <v>250000</v>
      </c>
      <c r="R1" s="124" t="s">
        <v>360</v>
      </c>
      <c r="S1" s="124">
        <f>Q1/10000</f>
        <v>25</v>
      </c>
      <c r="T1" s="124" t="s">
        <v>361</v>
      </c>
      <c r="Y1" s="124"/>
      <c r="Z1" s="124" t="s">
        <v>359</v>
      </c>
      <c r="AA1" s="124">
        <f>294.5412516932*294.5412516932</f>
        <v>86754.548948997006</v>
      </c>
      <c r="AB1" s="124" t="s">
        <v>360</v>
      </c>
      <c r="AC1" s="124">
        <f>AA1/10000</f>
        <v>8.6754548948997012</v>
      </c>
      <c r="AD1" s="124" t="s">
        <v>361</v>
      </c>
      <c r="AI1" s="124"/>
      <c r="AJ1" s="124" t="s">
        <v>359</v>
      </c>
      <c r="AK1" s="124">
        <f>(500)^2</f>
        <v>250000</v>
      </c>
      <c r="AL1" s="124" t="s">
        <v>360</v>
      </c>
      <c r="AM1" s="124">
        <f>AK1/10000</f>
        <v>25</v>
      </c>
      <c r="AN1" s="124" t="s">
        <v>361</v>
      </c>
      <c r="AO1" s="175"/>
    </row>
    <row r="3" spans="1:45" ht="14.1" x14ac:dyDescent="0.5">
      <c r="B3" s="121" t="s">
        <v>355</v>
      </c>
      <c r="C3" s="115"/>
      <c r="D3" s="159" t="s">
        <v>354</v>
      </c>
      <c r="E3" s="115"/>
      <c r="F3" s="115"/>
      <c r="G3" s="115"/>
      <c r="H3" s="159" t="s">
        <v>414</v>
      </c>
      <c r="I3" s="159"/>
      <c r="J3" s="122"/>
      <c r="K3" s="122"/>
      <c r="L3" s="161" t="s">
        <v>414</v>
      </c>
      <c r="O3" s="121" t="s">
        <v>356</v>
      </c>
      <c r="P3" s="115"/>
      <c r="Q3" s="159" t="s">
        <v>354</v>
      </c>
      <c r="R3" s="115"/>
      <c r="S3" s="115"/>
      <c r="T3" s="159" t="s">
        <v>414</v>
      </c>
      <c r="U3" s="115"/>
      <c r="V3" s="115"/>
      <c r="W3" s="161" t="s">
        <v>414</v>
      </c>
      <c r="Y3" s="121" t="s">
        <v>357</v>
      </c>
      <c r="Z3" s="115"/>
      <c r="AA3" s="159" t="s">
        <v>354</v>
      </c>
      <c r="AB3" s="115"/>
      <c r="AC3" s="115"/>
      <c r="AD3" s="159" t="s">
        <v>414</v>
      </c>
      <c r="AE3" s="115"/>
      <c r="AF3" s="115"/>
      <c r="AG3" s="128" t="s">
        <v>353</v>
      </c>
      <c r="AI3" s="121" t="s">
        <v>358</v>
      </c>
      <c r="AJ3" s="115"/>
      <c r="AK3" s="159" t="s">
        <v>354</v>
      </c>
      <c r="AL3" s="115"/>
      <c r="AM3" s="115"/>
      <c r="AN3" s="115"/>
      <c r="AO3" s="159" t="s">
        <v>414</v>
      </c>
      <c r="AP3" s="115"/>
      <c r="AQ3" s="115"/>
      <c r="AR3" s="115"/>
      <c r="AS3" s="128" t="s">
        <v>353</v>
      </c>
    </row>
    <row r="4" spans="1:45" ht="14.4" thickBot="1" x14ac:dyDescent="0.55000000000000004">
      <c r="B4" s="164" t="s">
        <v>349</v>
      </c>
      <c r="C4" s="164" t="s">
        <v>350</v>
      </c>
      <c r="D4" s="164" t="s">
        <v>195</v>
      </c>
      <c r="E4" s="165" t="s">
        <v>351</v>
      </c>
      <c r="F4" s="164" t="s">
        <v>352</v>
      </c>
      <c r="G4" s="165" t="s">
        <v>415</v>
      </c>
      <c r="H4" s="165" t="s">
        <v>195</v>
      </c>
      <c r="I4" s="165" t="s">
        <v>351</v>
      </c>
      <c r="J4" s="165" t="s">
        <v>352</v>
      </c>
      <c r="K4" s="165" t="s">
        <v>415</v>
      </c>
      <c r="L4" s="162" t="s">
        <v>362</v>
      </c>
      <c r="O4" s="117" t="s">
        <v>349</v>
      </c>
      <c r="P4" s="117" t="s">
        <v>350</v>
      </c>
      <c r="Q4" s="117" t="s">
        <v>195</v>
      </c>
      <c r="R4" s="117" t="s">
        <v>351</v>
      </c>
      <c r="S4" s="117" t="s">
        <v>352</v>
      </c>
      <c r="T4" s="117" t="s">
        <v>195</v>
      </c>
      <c r="U4" s="117" t="s">
        <v>351</v>
      </c>
      <c r="V4" s="117" t="s">
        <v>352</v>
      </c>
      <c r="W4" s="162" t="s">
        <v>362</v>
      </c>
      <c r="Y4" s="117" t="s">
        <v>349</v>
      </c>
      <c r="Z4" s="117" t="s">
        <v>350</v>
      </c>
      <c r="AA4" s="117" t="s">
        <v>195</v>
      </c>
      <c r="AB4" s="117" t="s">
        <v>351</v>
      </c>
      <c r="AC4" s="117" t="s">
        <v>352</v>
      </c>
      <c r="AD4" s="117" t="s">
        <v>195</v>
      </c>
      <c r="AE4" s="117" t="s">
        <v>351</v>
      </c>
      <c r="AF4" s="117" t="s">
        <v>352</v>
      </c>
      <c r="AG4" s="129" t="s">
        <v>362</v>
      </c>
      <c r="AI4" s="117" t="s">
        <v>349</v>
      </c>
      <c r="AJ4" s="117" t="s">
        <v>350</v>
      </c>
      <c r="AK4" s="117" t="s">
        <v>195</v>
      </c>
      <c r="AL4" s="117" t="s">
        <v>351</v>
      </c>
      <c r="AM4" s="117" t="s">
        <v>352</v>
      </c>
      <c r="AN4" s="160" t="s">
        <v>415</v>
      </c>
      <c r="AO4" s="117" t="s">
        <v>195</v>
      </c>
      <c r="AP4" s="160" t="s">
        <v>351</v>
      </c>
      <c r="AQ4" s="160" t="s">
        <v>352</v>
      </c>
      <c r="AR4" s="160" t="s">
        <v>415</v>
      </c>
      <c r="AS4" s="129" t="s">
        <v>362</v>
      </c>
    </row>
    <row r="5" spans="1:45" ht="14.1" thickTop="1" x14ac:dyDescent="0.45">
      <c r="B5" s="116">
        <v>1</v>
      </c>
      <c r="C5" s="116" t="s">
        <v>404</v>
      </c>
      <c r="D5" s="123">
        <v>1012771</v>
      </c>
      <c r="E5" s="123">
        <v>87862491293.624603</v>
      </c>
      <c r="F5" s="123">
        <v>53600889.562187001</v>
      </c>
      <c r="G5" s="123">
        <f>F5*$F$1</f>
        <v>465012099.72325027</v>
      </c>
      <c r="H5" s="123">
        <v>1012771</v>
      </c>
      <c r="I5" s="123">
        <v>87862491293.624603</v>
      </c>
      <c r="J5" s="123">
        <v>52313412.034193002</v>
      </c>
      <c r="K5" s="123">
        <f>J5*$F$1</f>
        <v>453842646.50094146</v>
      </c>
      <c r="L5" s="171">
        <f>(K5-G5)/G5</f>
        <v>-2.4019704495767447E-2</v>
      </c>
      <c r="M5" s="118"/>
      <c r="N5" s="118"/>
      <c r="O5" s="116">
        <v>1</v>
      </c>
      <c r="P5" s="116" t="s">
        <v>404</v>
      </c>
      <c r="Q5" s="118">
        <v>438508</v>
      </c>
      <c r="R5" s="118">
        <v>109627000000</v>
      </c>
      <c r="S5" s="118">
        <v>16551107.018370001</v>
      </c>
      <c r="T5" s="118">
        <v>438508</v>
      </c>
      <c r="U5" s="118">
        <v>109627000000</v>
      </c>
      <c r="V5" s="118">
        <v>16392776.936112</v>
      </c>
      <c r="W5" s="163">
        <f>(V5-S5)/S5</f>
        <v>-9.5661324697055676E-3</v>
      </c>
      <c r="X5" s="118"/>
      <c r="Y5" s="116">
        <v>1</v>
      </c>
      <c r="Z5" s="116" t="s">
        <v>404</v>
      </c>
      <c r="AA5" s="118">
        <v>1032375</v>
      </c>
      <c r="AB5" s="118">
        <v>89563227471.220703</v>
      </c>
      <c r="AC5" s="118">
        <v>10056582.744069001</v>
      </c>
      <c r="AD5" s="118">
        <v>1032375</v>
      </c>
      <c r="AE5" s="118">
        <v>89563227471.220703</v>
      </c>
      <c r="AF5" s="118">
        <v>9741956.8728090003</v>
      </c>
      <c r="AG5" s="173">
        <f>(AF5-AC5)/AC5</f>
        <v>-3.1285564815300211E-2</v>
      </c>
      <c r="AH5" s="118"/>
      <c r="AI5" s="116">
        <v>1</v>
      </c>
      <c r="AJ5" s="116" t="s">
        <v>404</v>
      </c>
      <c r="AK5" s="123">
        <v>438821</v>
      </c>
      <c r="AL5" s="123">
        <v>109705250000</v>
      </c>
      <c r="AM5" s="123">
        <v>1070567600.00002</v>
      </c>
      <c r="AN5" s="123">
        <f>AM5*$AK$1</f>
        <v>267641900000005</v>
      </c>
      <c r="AO5" s="123">
        <v>438821</v>
      </c>
      <c r="AP5" s="123">
        <v>109705250000</v>
      </c>
      <c r="AQ5" s="123">
        <v>1081009550.0000501</v>
      </c>
      <c r="AR5" s="123">
        <f>AQ5*$AK$1</f>
        <v>270252387500012.53</v>
      </c>
      <c r="AS5" s="125">
        <f>(AQ5-AM5)/AM5</f>
        <v>9.7536577793217779E-3</v>
      </c>
    </row>
    <row r="6" spans="1:45" x14ac:dyDescent="0.45">
      <c r="B6" s="116">
        <v>2</v>
      </c>
      <c r="C6" s="116" t="s">
        <v>405</v>
      </c>
      <c r="D6" s="123">
        <v>313455</v>
      </c>
      <c r="E6" s="123">
        <v>27193647140.8078</v>
      </c>
      <c r="F6" s="123">
        <v>8436501.8302779999</v>
      </c>
      <c r="G6" s="123">
        <f t="shared" ref="G6:G14" si="0">F6*$F$1</f>
        <v>73190491.099315047</v>
      </c>
      <c r="H6" s="123">
        <v>313455</v>
      </c>
      <c r="I6" s="123">
        <v>27193647140.8078</v>
      </c>
      <c r="J6" s="123">
        <v>8298822.6063299999</v>
      </c>
      <c r="K6" s="123">
        <f t="shared" ref="K6:K15" si="1">J6*$F$1</f>
        <v>71996061.201989397</v>
      </c>
      <c r="L6" s="171">
        <f t="shared" ref="L6:L15" si="2">(K6-G6)/G6</f>
        <v>-1.6319468272249754E-2</v>
      </c>
      <c r="M6" s="118"/>
      <c r="N6" s="118"/>
      <c r="O6" s="116">
        <v>2</v>
      </c>
      <c r="P6" s="116" t="s">
        <v>405</v>
      </c>
      <c r="Q6" s="118">
        <v>124709</v>
      </c>
      <c r="R6" s="118">
        <v>31177250000</v>
      </c>
      <c r="S6" s="118">
        <v>8500417.5769580007</v>
      </c>
      <c r="T6" s="118">
        <v>124709</v>
      </c>
      <c r="U6" s="118">
        <v>31177250000</v>
      </c>
      <c r="V6" s="118">
        <v>8433715.1371819992</v>
      </c>
      <c r="W6" s="163">
        <f t="shared" ref="W6:W15" si="3">(V6-S6)/S6</f>
        <v>-7.8469603607252362E-3</v>
      </c>
      <c r="X6" s="118"/>
      <c r="Y6" s="116">
        <v>2</v>
      </c>
      <c r="Z6" s="116" t="s">
        <v>405</v>
      </c>
      <c r="AA6" s="118">
        <v>316542</v>
      </c>
      <c r="AB6" s="118">
        <v>27461458433.413399</v>
      </c>
      <c r="AC6" s="118">
        <v>2433221.3981619999</v>
      </c>
      <c r="AD6" s="118">
        <v>316542</v>
      </c>
      <c r="AE6" s="118">
        <v>27461458433.413399</v>
      </c>
      <c r="AF6" s="118">
        <v>2384315.8174450002</v>
      </c>
      <c r="AG6" s="173">
        <f t="shared" ref="AG6:AG14" si="4">(AF6-AC6)/AC6</f>
        <v>-2.0099108430470764E-2</v>
      </c>
      <c r="AH6" s="118"/>
      <c r="AI6" s="116">
        <v>2</v>
      </c>
      <c r="AJ6" s="116" t="s">
        <v>405</v>
      </c>
      <c r="AK6" s="123">
        <v>124826</v>
      </c>
      <c r="AL6" s="123">
        <v>31206500000</v>
      </c>
      <c r="AM6" s="123">
        <v>393258299.99999797</v>
      </c>
      <c r="AN6" s="123">
        <f t="shared" ref="AN6:AN14" si="5">AM6*$AK$1</f>
        <v>98314574999999.5</v>
      </c>
      <c r="AO6" s="123">
        <v>124826</v>
      </c>
      <c r="AP6" s="123">
        <v>31206500000</v>
      </c>
      <c r="AQ6" s="123">
        <v>394993025</v>
      </c>
      <c r="AR6" s="123">
        <f t="shared" ref="AR6:AR14" si="6">AQ6*$AK$1</f>
        <v>98748256250000</v>
      </c>
      <c r="AS6" s="125">
        <f t="shared" ref="AS6:AS15" si="7">(AQ6-AM6)/AM6</f>
        <v>4.4111592813223157E-3</v>
      </c>
    </row>
    <row r="7" spans="1:45" x14ac:dyDescent="0.45">
      <c r="B7" s="116">
        <v>3</v>
      </c>
      <c r="C7" s="116" t="s">
        <v>406</v>
      </c>
      <c r="D7" s="123">
        <v>517915</v>
      </c>
      <c r="E7" s="123">
        <v>44931482218.919701</v>
      </c>
      <c r="F7" s="123">
        <v>88494145.750165001</v>
      </c>
      <c r="G7" s="123">
        <f t="shared" si="0"/>
        <v>767726969.91823125</v>
      </c>
      <c r="H7" s="123">
        <v>517915</v>
      </c>
      <c r="I7" s="123">
        <v>44931482218.919701</v>
      </c>
      <c r="J7" s="123">
        <v>85790477.762520999</v>
      </c>
      <c r="K7" s="123">
        <f t="shared" si="1"/>
        <v>744271420.24064159</v>
      </c>
      <c r="L7" s="171">
        <f t="shared" si="2"/>
        <v>-3.0551941766599457E-2</v>
      </c>
      <c r="M7" s="118"/>
      <c r="N7" s="118"/>
      <c r="O7" s="116">
        <v>3</v>
      </c>
      <c r="P7" s="116" t="s">
        <v>406</v>
      </c>
      <c r="Q7" s="118">
        <v>204185</v>
      </c>
      <c r="R7" s="118">
        <v>51046250000</v>
      </c>
      <c r="S7" s="118">
        <v>11008209.396358</v>
      </c>
      <c r="T7" s="118">
        <v>204185</v>
      </c>
      <c r="U7" s="118">
        <v>51046250000</v>
      </c>
      <c r="V7" s="118">
        <v>10842212.770334</v>
      </c>
      <c r="W7" s="163">
        <f t="shared" si="3"/>
        <v>-1.5079348515928424E-2</v>
      </c>
      <c r="X7" s="118"/>
      <c r="Y7" s="116">
        <v>3</v>
      </c>
      <c r="Z7" s="116" t="s">
        <v>406</v>
      </c>
      <c r="AA7" s="118">
        <v>521385</v>
      </c>
      <c r="AB7" s="118">
        <v>45232520503.772797</v>
      </c>
      <c r="AC7" s="118">
        <v>22448734.068635002</v>
      </c>
      <c r="AD7" s="118">
        <v>521385</v>
      </c>
      <c r="AE7" s="118">
        <v>45232520503.772797</v>
      </c>
      <c r="AF7" s="118">
        <v>21853426.845704999</v>
      </c>
      <c r="AG7" s="173">
        <f t="shared" si="4"/>
        <v>-2.6518520871150426E-2</v>
      </c>
      <c r="AH7" s="118"/>
      <c r="AI7" s="116">
        <v>3</v>
      </c>
      <c r="AJ7" s="116" t="s">
        <v>406</v>
      </c>
      <c r="AK7" s="123">
        <v>204666</v>
      </c>
      <c r="AL7" s="123">
        <v>51166500000</v>
      </c>
      <c r="AM7" s="123">
        <v>397629525</v>
      </c>
      <c r="AN7" s="123">
        <f t="shared" si="5"/>
        <v>99407381250000</v>
      </c>
      <c r="AO7" s="123">
        <v>204666</v>
      </c>
      <c r="AP7" s="123">
        <v>51166500000</v>
      </c>
      <c r="AQ7" s="123">
        <v>406239224.99999702</v>
      </c>
      <c r="AR7" s="123">
        <f t="shared" si="6"/>
        <v>101559806249999.25</v>
      </c>
      <c r="AS7" s="125">
        <f t="shared" si="7"/>
        <v>2.1652567172915593E-2</v>
      </c>
    </row>
    <row r="8" spans="1:45" x14ac:dyDescent="0.45">
      <c r="B8" s="116">
        <v>4</v>
      </c>
      <c r="C8" s="116" t="s">
        <v>407</v>
      </c>
      <c r="D8" s="123">
        <v>436178</v>
      </c>
      <c r="E8" s="123">
        <v>37840425651.475601</v>
      </c>
      <c r="F8" s="123">
        <v>22015424.025146</v>
      </c>
      <c r="G8" s="123">
        <f t="shared" si="0"/>
        <v>190993818.12224403</v>
      </c>
      <c r="H8" s="123">
        <v>436178</v>
      </c>
      <c r="I8" s="123">
        <v>37840425651.475601</v>
      </c>
      <c r="J8" s="123">
        <v>21667723.608357999</v>
      </c>
      <c r="K8" s="123">
        <f t="shared" si="1"/>
        <v>187977358.83946192</v>
      </c>
      <c r="L8" s="171">
        <f t="shared" si="2"/>
        <v>-1.5793491707943381E-2</v>
      </c>
      <c r="M8" s="118"/>
      <c r="N8" s="118"/>
      <c r="O8" s="116">
        <v>4</v>
      </c>
      <c r="P8" s="116" t="s">
        <v>407</v>
      </c>
      <c r="Q8" s="118">
        <v>187381</v>
      </c>
      <c r="R8" s="118">
        <v>46845250000</v>
      </c>
      <c r="S8" s="118">
        <v>17224810.851422999</v>
      </c>
      <c r="T8" s="118">
        <v>187381</v>
      </c>
      <c r="U8" s="118">
        <v>46845250000</v>
      </c>
      <c r="V8" s="118">
        <v>17016469.164283998</v>
      </c>
      <c r="W8" s="125">
        <f t="shared" si="3"/>
        <v>-1.2095441217677519E-2</v>
      </c>
      <c r="X8" s="118"/>
      <c r="Y8" s="116">
        <v>4</v>
      </c>
      <c r="Z8" s="116" t="s">
        <v>407</v>
      </c>
      <c r="AA8" s="118">
        <v>454235</v>
      </c>
      <c r="AB8" s="118">
        <v>39406952541.847603</v>
      </c>
      <c r="AC8" s="118">
        <v>5771766.424594</v>
      </c>
      <c r="AD8" s="118">
        <v>454235</v>
      </c>
      <c r="AE8" s="118">
        <v>39406952541.847603</v>
      </c>
      <c r="AF8" s="118">
        <v>5656909.3221690003</v>
      </c>
      <c r="AG8" s="173">
        <f t="shared" si="4"/>
        <v>-1.9899818179679545E-2</v>
      </c>
      <c r="AH8" s="118"/>
      <c r="AI8" s="116">
        <v>4</v>
      </c>
      <c r="AJ8" s="116" t="s">
        <v>407</v>
      </c>
      <c r="AK8" s="123">
        <v>200550</v>
      </c>
      <c r="AL8" s="123">
        <v>50137500000</v>
      </c>
      <c r="AM8" s="123">
        <v>499982825.00000399</v>
      </c>
      <c r="AN8" s="123">
        <f t="shared" si="5"/>
        <v>124995706250001</v>
      </c>
      <c r="AO8" s="123">
        <v>200550</v>
      </c>
      <c r="AP8" s="123">
        <v>50137500000</v>
      </c>
      <c r="AQ8" s="123">
        <v>503982624.99999398</v>
      </c>
      <c r="AR8" s="123">
        <f t="shared" si="6"/>
        <v>125995656249998.5</v>
      </c>
      <c r="AS8" s="125">
        <f t="shared" si="7"/>
        <v>7.9998747956791412E-3</v>
      </c>
    </row>
    <row r="9" spans="1:45" x14ac:dyDescent="0.45">
      <c r="B9" s="116">
        <v>5</v>
      </c>
      <c r="C9" s="116" t="s">
        <v>408</v>
      </c>
      <c r="D9" s="123">
        <v>243609</v>
      </c>
      <c r="E9" s="123">
        <v>21134188914.916199</v>
      </c>
      <c r="F9" s="123">
        <v>43983855.870315999</v>
      </c>
      <c r="G9" s="123">
        <f t="shared" si="0"/>
        <v>381579957.70669323</v>
      </c>
      <c r="H9" s="123">
        <v>243609</v>
      </c>
      <c r="I9" s="123">
        <v>21134188914.916199</v>
      </c>
      <c r="J9" s="123">
        <v>43191638.636315003</v>
      </c>
      <c r="K9" s="123">
        <f t="shared" si="1"/>
        <v>374707112.82615542</v>
      </c>
      <c r="L9" s="171">
        <f t="shared" si="2"/>
        <v>-1.8011545789364324E-2</v>
      </c>
      <c r="M9" s="118"/>
      <c r="N9" s="118"/>
      <c r="O9" s="116">
        <v>5</v>
      </c>
      <c r="P9" s="116" t="s">
        <v>408</v>
      </c>
      <c r="Q9" s="118">
        <v>102043</v>
      </c>
      <c r="R9" s="118">
        <v>25510750000</v>
      </c>
      <c r="S9" s="118">
        <v>2083851.277789</v>
      </c>
      <c r="T9" s="118">
        <v>102043</v>
      </c>
      <c r="U9" s="118">
        <v>25510750000</v>
      </c>
      <c r="V9" s="118">
        <v>2061649.5943110001</v>
      </c>
      <c r="W9" s="125">
        <f t="shared" si="3"/>
        <v>-1.0654159303324286E-2</v>
      </c>
      <c r="X9" s="118"/>
      <c r="Y9" s="116">
        <v>5</v>
      </c>
      <c r="Z9" s="116" t="s">
        <v>408</v>
      </c>
      <c r="AA9" s="118">
        <v>246812</v>
      </c>
      <c r="AB9" s="118">
        <v>21412063735.199799</v>
      </c>
      <c r="AC9" s="118">
        <v>4243696.7214789996</v>
      </c>
      <c r="AD9" s="118">
        <v>246812</v>
      </c>
      <c r="AE9" s="118">
        <v>21412063735.199799</v>
      </c>
      <c r="AF9" s="118">
        <v>4150601.7051789998</v>
      </c>
      <c r="AG9" s="173">
        <f t="shared" si="4"/>
        <v>-2.1937245380615845E-2</v>
      </c>
      <c r="AH9" s="118"/>
      <c r="AI9" s="116">
        <v>5</v>
      </c>
      <c r="AJ9" s="116" t="s">
        <v>408</v>
      </c>
      <c r="AK9" s="123">
        <v>102189</v>
      </c>
      <c r="AL9" s="123">
        <v>25547250000</v>
      </c>
      <c r="AM9" s="123">
        <v>236890325.000002</v>
      </c>
      <c r="AN9" s="123">
        <f t="shared" si="5"/>
        <v>59222581250000.5</v>
      </c>
      <c r="AO9" s="123">
        <v>102189</v>
      </c>
      <c r="AP9" s="123">
        <v>25547250000</v>
      </c>
      <c r="AQ9" s="123">
        <v>239115000.00000101</v>
      </c>
      <c r="AR9" s="123">
        <f t="shared" si="6"/>
        <v>59778750000000.25</v>
      </c>
      <c r="AS9" s="125">
        <f t="shared" si="7"/>
        <v>9.3911602341674259E-3</v>
      </c>
    </row>
    <row r="10" spans="1:45" x14ac:dyDescent="0.45">
      <c r="B10" s="116">
        <v>6</v>
      </c>
      <c r="C10" s="116" t="s">
        <v>409</v>
      </c>
      <c r="D10" s="123">
        <v>855571</v>
      </c>
      <c r="E10" s="123">
        <v>74224676198.842194</v>
      </c>
      <c r="F10" s="123">
        <v>68797020.988839</v>
      </c>
      <c r="G10" s="123">
        <f t="shared" si="0"/>
        <v>596845452.4921366</v>
      </c>
      <c r="H10" s="123">
        <v>855571</v>
      </c>
      <c r="I10" s="123">
        <v>74224676198.842194</v>
      </c>
      <c r="J10" s="123">
        <v>64394960.872546002</v>
      </c>
      <c r="K10" s="123">
        <f t="shared" si="1"/>
        <v>558655578.50860012</v>
      </c>
      <c r="L10" s="171">
        <f t="shared" si="2"/>
        <v>-6.3986202498610187E-2</v>
      </c>
      <c r="M10" s="118"/>
      <c r="N10" s="118"/>
      <c r="O10" s="116">
        <v>6</v>
      </c>
      <c r="P10" s="116" t="s">
        <v>409</v>
      </c>
      <c r="Q10" s="118">
        <v>349603</v>
      </c>
      <c r="R10" s="118">
        <v>87400750000</v>
      </c>
      <c r="S10" s="118">
        <v>21431142.487156998</v>
      </c>
      <c r="T10" s="118">
        <v>349603</v>
      </c>
      <c r="U10" s="118">
        <v>87400750000</v>
      </c>
      <c r="V10" s="118">
        <v>20812657.54755</v>
      </c>
      <c r="W10" s="125">
        <f t="shared" si="3"/>
        <v>-2.8859167913126257E-2</v>
      </c>
      <c r="X10" s="118"/>
      <c r="Y10" s="116">
        <v>6</v>
      </c>
      <c r="Z10" s="116" t="s">
        <v>409</v>
      </c>
      <c r="AA10" s="118">
        <v>866448</v>
      </c>
      <c r="AB10" s="118">
        <v>75168305427.760498</v>
      </c>
      <c r="AC10" s="118">
        <v>11987870.089028001</v>
      </c>
      <c r="AD10" s="118">
        <v>866448</v>
      </c>
      <c r="AE10" s="118">
        <v>75168305427.760498</v>
      </c>
      <c r="AF10" s="118">
        <v>11158303.857991001</v>
      </c>
      <c r="AG10" s="173">
        <f t="shared" si="4"/>
        <v>-6.9200468880311575E-2</v>
      </c>
      <c r="AH10" s="118"/>
      <c r="AI10" s="116">
        <v>6</v>
      </c>
      <c r="AJ10" s="116" t="s">
        <v>409</v>
      </c>
      <c r="AK10" s="123">
        <v>349828</v>
      </c>
      <c r="AL10" s="123">
        <v>87457000000</v>
      </c>
      <c r="AM10" s="123">
        <v>942863024.99999797</v>
      </c>
      <c r="AN10" s="123">
        <f t="shared" si="5"/>
        <v>235715756249999.5</v>
      </c>
      <c r="AO10" s="123">
        <v>349828</v>
      </c>
      <c r="AP10" s="123">
        <v>87457000000</v>
      </c>
      <c r="AQ10" s="123">
        <v>958942324.99998403</v>
      </c>
      <c r="AR10" s="123">
        <f t="shared" si="6"/>
        <v>239735581249996</v>
      </c>
      <c r="AS10" s="125">
        <f t="shared" si="7"/>
        <v>1.7053696638476289E-2</v>
      </c>
    </row>
    <row r="11" spans="1:45" x14ac:dyDescent="0.45">
      <c r="B11" s="116">
        <v>7</v>
      </c>
      <c r="C11" s="116" t="s">
        <v>410</v>
      </c>
      <c r="D11" s="123">
        <v>1254234</v>
      </c>
      <c r="E11" s="123">
        <v>108810504946.496</v>
      </c>
      <c r="F11" s="123">
        <v>20440974.438956</v>
      </c>
      <c r="G11" s="123">
        <f t="shared" si="0"/>
        <v>177334751.75295928</v>
      </c>
      <c r="H11" s="123">
        <v>1254234</v>
      </c>
      <c r="I11" s="123">
        <v>108810504946.496</v>
      </c>
      <c r="J11" s="123">
        <v>20169470.102664001</v>
      </c>
      <c r="K11" s="123">
        <f t="shared" si="1"/>
        <v>174979328.12968838</v>
      </c>
      <c r="L11" s="171">
        <f t="shared" si="2"/>
        <v>-1.3282357800642382E-2</v>
      </c>
      <c r="M11" s="118"/>
      <c r="N11" s="118"/>
      <c r="O11" s="116">
        <v>7</v>
      </c>
      <c r="P11" s="116" t="s">
        <v>410</v>
      </c>
      <c r="Q11" s="118">
        <v>502547</v>
      </c>
      <c r="R11" s="118">
        <v>125636750000</v>
      </c>
      <c r="S11" s="118">
        <v>33772911.858531997</v>
      </c>
      <c r="T11" s="118">
        <v>502547</v>
      </c>
      <c r="U11" s="118">
        <v>125636750000</v>
      </c>
      <c r="V11" s="118">
        <v>33606624.839658</v>
      </c>
      <c r="W11" s="125">
        <f t="shared" si="3"/>
        <v>-4.923680243223926E-3</v>
      </c>
      <c r="X11" s="118"/>
      <c r="Y11" s="116">
        <v>7</v>
      </c>
      <c r="Z11" s="116" t="s">
        <v>410</v>
      </c>
      <c r="AA11" s="118">
        <v>1265181</v>
      </c>
      <c r="AB11" s="118">
        <v>109760206993.84</v>
      </c>
      <c r="AC11" s="118">
        <v>6940605.4570389995</v>
      </c>
      <c r="AD11" s="118">
        <v>1265181</v>
      </c>
      <c r="AE11" s="118">
        <v>109760206993.84</v>
      </c>
      <c r="AF11" s="118">
        <v>6890802.5079800002</v>
      </c>
      <c r="AG11" s="173">
        <f t="shared" si="4"/>
        <v>-7.1755914332358893E-3</v>
      </c>
      <c r="AH11" s="118"/>
      <c r="AI11" s="116">
        <v>7</v>
      </c>
      <c r="AJ11" s="116" t="s">
        <v>410</v>
      </c>
      <c r="AK11" s="123">
        <v>503086</v>
      </c>
      <c r="AL11" s="123">
        <v>125771500000</v>
      </c>
      <c r="AM11" s="123">
        <v>1633637950</v>
      </c>
      <c r="AN11" s="123">
        <f t="shared" si="5"/>
        <v>408409487500000</v>
      </c>
      <c r="AO11" s="123">
        <v>503086</v>
      </c>
      <c r="AP11" s="123">
        <v>125771500000</v>
      </c>
      <c r="AQ11" s="123">
        <v>1638900950.00002</v>
      </c>
      <c r="AR11" s="123">
        <f t="shared" si="6"/>
        <v>409725237500005</v>
      </c>
      <c r="AS11" s="125">
        <f t="shared" si="7"/>
        <v>3.2216440613540027E-3</v>
      </c>
    </row>
    <row r="12" spans="1:45" x14ac:dyDescent="0.45">
      <c r="B12" s="116">
        <v>8</v>
      </c>
      <c r="C12" s="116" t="s">
        <v>411</v>
      </c>
      <c r="D12" s="123">
        <v>709511</v>
      </c>
      <c r="E12" s="123">
        <v>61553306779.3517</v>
      </c>
      <c r="F12" s="123">
        <v>55365850.625367001</v>
      </c>
      <c r="G12" s="123">
        <f t="shared" si="0"/>
        <v>480323939.81812251</v>
      </c>
      <c r="H12" s="123">
        <v>709511</v>
      </c>
      <c r="I12" s="123">
        <v>61553306779.3517</v>
      </c>
      <c r="J12" s="123">
        <v>53308833.692749001</v>
      </c>
      <c r="K12" s="123">
        <f t="shared" si="1"/>
        <v>462478382.20115024</v>
      </c>
      <c r="L12" s="171">
        <f t="shared" si="2"/>
        <v>-3.7153171302953571E-2</v>
      </c>
      <c r="M12" s="118"/>
      <c r="N12" s="118"/>
      <c r="O12" s="116">
        <v>8</v>
      </c>
      <c r="P12" s="116" t="s">
        <v>411</v>
      </c>
      <c r="Q12" s="118">
        <v>301143</v>
      </c>
      <c r="R12" s="118">
        <v>75285750000</v>
      </c>
      <c r="S12" s="118">
        <v>30057887.439049002</v>
      </c>
      <c r="T12" s="118">
        <v>301143</v>
      </c>
      <c r="U12" s="118">
        <v>75285750000</v>
      </c>
      <c r="V12" s="118">
        <v>29353902.689838</v>
      </c>
      <c r="W12" s="126">
        <f t="shared" si="3"/>
        <v>-2.3420965649649642E-2</v>
      </c>
      <c r="X12" s="118"/>
      <c r="Y12" s="116">
        <v>8</v>
      </c>
      <c r="Z12" s="116" t="s">
        <v>411</v>
      </c>
      <c r="AA12" s="118">
        <v>735057</v>
      </c>
      <c r="AB12" s="118">
        <v>63769538486.802803</v>
      </c>
      <c r="AC12" s="118">
        <v>10138502.546879999</v>
      </c>
      <c r="AD12" s="118">
        <v>735057</v>
      </c>
      <c r="AE12" s="118">
        <v>63769538486.802803</v>
      </c>
      <c r="AF12" s="118">
        <v>9745365.4952739999</v>
      </c>
      <c r="AG12" s="173">
        <f t="shared" si="4"/>
        <v>-3.8776638836766145E-2</v>
      </c>
      <c r="AH12" s="118"/>
      <c r="AI12" s="116">
        <v>8</v>
      </c>
      <c r="AJ12" s="116" t="s">
        <v>411</v>
      </c>
      <c r="AK12" s="123">
        <v>312020</v>
      </c>
      <c r="AL12" s="123">
        <v>78005000000</v>
      </c>
      <c r="AM12" s="123">
        <v>773549150.00001597</v>
      </c>
      <c r="AN12" s="123">
        <f t="shared" si="5"/>
        <v>193387287500004</v>
      </c>
      <c r="AO12" s="123">
        <v>312020</v>
      </c>
      <c r="AP12" s="123">
        <v>78005000000</v>
      </c>
      <c r="AQ12" s="123">
        <v>790374100.00001395</v>
      </c>
      <c r="AR12" s="123">
        <f t="shared" si="6"/>
        <v>197593525000003.5</v>
      </c>
      <c r="AS12" s="125">
        <f t="shared" si="7"/>
        <v>2.1750330925963304E-2</v>
      </c>
    </row>
    <row r="13" spans="1:45" x14ac:dyDescent="0.45">
      <c r="B13" s="116">
        <v>9</v>
      </c>
      <c r="C13" s="116" t="s">
        <v>412</v>
      </c>
      <c r="D13" s="123">
        <v>623166</v>
      </c>
      <c r="E13" s="123">
        <v>54062485250.350601</v>
      </c>
      <c r="F13" s="123">
        <v>72127971.871407002</v>
      </c>
      <c r="G13" s="123">
        <f t="shared" si="0"/>
        <v>625742966.63098145</v>
      </c>
      <c r="H13" s="123">
        <v>623166</v>
      </c>
      <c r="I13" s="123">
        <v>54062485250.350601</v>
      </c>
      <c r="J13" s="123">
        <v>67220976.425415993</v>
      </c>
      <c r="K13" s="123">
        <f t="shared" si="1"/>
        <v>583172548.96980858</v>
      </c>
      <c r="L13" s="171">
        <f t="shared" si="2"/>
        <v>-6.8031795691405453E-2</v>
      </c>
      <c r="M13" s="118"/>
      <c r="N13" s="118"/>
      <c r="O13" s="116">
        <v>9</v>
      </c>
      <c r="P13" s="116" t="s">
        <v>412</v>
      </c>
      <c r="Q13" s="118">
        <v>266891</v>
      </c>
      <c r="R13" s="118">
        <v>66722750000</v>
      </c>
      <c r="S13" s="118">
        <v>4123095.6674489998</v>
      </c>
      <c r="T13" s="118">
        <v>266891</v>
      </c>
      <c r="U13" s="118">
        <v>66722750000</v>
      </c>
      <c r="V13" s="118">
        <v>4057688.581303</v>
      </c>
      <c r="W13" s="126">
        <f t="shared" si="3"/>
        <v>-1.5863586834129379E-2</v>
      </c>
      <c r="X13" s="118"/>
      <c r="Y13" s="116">
        <v>9</v>
      </c>
      <c r="Z13" s="116" t="s">
        <v>412</v>
      </c>
      <c r="AA13" s="118">
        <v>638152</v>
      </c>
      <c r="AB13" s="118">
        <v>55362588920.900299</v>
      </c>
      <c r="AC13" s="118">
        <v>16352590.382983999</v>
      </c>
      <c r="AD13" s="118">
        <v>638152</v>
      </c>
      <c r="AE13" s="118">
        <v>55362588920.900299</v>
      </c>
      <c r="AF13" s="118">
        <v>15782003.564484</v>
      </c>
      <c r="AG13" s="173">
        <f t="shared" si="4"/>
        <v>-3.4892748190753567E-2</v>
      </c>
      <c r="AH13" s="118"/>
      <c r="AI13" s="116">
        <v>9</v>
      </c>
      <c r="AJ13" s="116" t="s">
        <v>412</v>
      </c>
      <c r="AK13" s="123">
        <v>271574</v>
      </c>
      <c r="AL13" s="123">
        <v>67893500000</v>
      </c>
      <c r="AM13" s="123">
        <v>391861474.99999499</v>
      </c>
      <c r="AN13" s="123">
        <f t="shared" si="5"/>
        <v>97965368749998.75</v>
      </c>
      <c r="AO13" s="123">
        <v>271574</v>
      </c>
      <c r="AP13" s="123">
        <v>67893500000</v>
      </c>
      <c r="AQ13" s="123">
        <v>404751000.00000101</v>
      </c>
      <c r="AR13" s="123">
        <f t="shared" si="6"/>
        <v>101187750000000.25</v>
      </c>
      <c r="AS13" s="125">
        <f t="shared" si="7"/>
        <v>3.2893065081241235E-2</v>
      </c>
    </row>
    <row r="14" spans="1:45" x14ac:dyDescent="0.45">
      <c r="B14" s="116">
        <v>10</v>
      </c>
      <c r="C14" s="116" t="s">
        <v>413</v>
      </c>
      <c r="D14" s="123">
        <v>1134207</v>
      </c>
      <c r="E14" s="123">
        <v>98397616699.794998</v>
      </c>
      <c r="F14" s="123">
        <v>12519324.581391999</v>
      </c>
      <c r="G14" s="123">
        <f t="shared" si="0"/>
        <v>108610835.72047462</v>
      </c>
      <c r="H14" s="123">
        <v>1134207</v>
      </c>
      <c r="I14" s="123">
        <v>98397616699.794998</v>
      </c>
      <c r="J14" s="123">
        <v>12098297.720519001</v>
      </c>
      <c r="K14" s="123">
        <f t="shared" si="1"/>
        <v>104958236.17942972</v>
      </c>
      <c r="L14" s="171">
        <f t="shared" si="2"/>
        <v>-3.363015777215244E-2</v>
      </c>
      <c r="M14" s="118"/>
      <c r="N14" s="118"/>
      <c r="O14" s="119">
        <v>10</v>
      </c>
      <c r="P14" s="119" t="s">
        <v>413</v>
      </c>
      <c r="Q14" s="120">
        <v>512852</v>
      </c>
      <c r="R14" s="120">
        <v>128213000000</v>
      </c>
      <c r="S14" s="120">
        <v>13218694.900703</v>
      </c>
      <c r="T14" s="120">
        <v>512852</v>
      </c>
      <c r="U14" s="120">
        <v>128213000000</v>
      </c>
      <c r="V14" s="120">
        <v>13100507.128952</v>
      </c>
      <c r="W14" s="127">
        <f t="shared" si="3"/>
        <v>-8.9409561714533653E-3</v>
      </c>
      <c r="X14" s="118"/>
      <c r="Y14" s="119">
        <v>10</v>
      </c>
      <c r="Z14" s="119" t="s">
        <v>413</v>
      </c>
      <c r="AA14" s="120">
        <v>1152688</v>
      </c>
      <c r="AB14" s="120">
        <v>100000927518.92101</v>
      </c>
      <c r="AC14" s="120">
        <v>11569094.287859</v>
      </c>
      <c r="AD14" s="120">
        <v>1152688</v>
      </c>
      <c r="AE14" s="120">
        <v>100000927518.92101</v>
      </c>
      <c r="AF14" s="120">
        <v>11301650.089554001</v>
      </c>
      <c r="AG14" s="174">
        <f t="shared" si="4"/>
        <v>-2.3117124958145135E-2</v>
      </c>
      <c r="AH14" s="118"/>
      <c r="AI14" s="116">
        <v>10</v>
      </c>
      <c r="AJ14" s="116" t="s">
        <v>413</v>
      </c>
      <c r="AK14" s="123">
        <v>513191</v>
      </c>
      <c r="AL14" s="123">
        <v>128297750000</v>
      </c>
      <c r="AM14" s="123">
        <v>1207292349.99999</v>
      </c>
      <c r="AN14" s="123">
        <f t="shared" si="5"/>
        <v>301823087499997.5</v>
      </c>
      <c r="AO14" s="123">
        <v>513191</v>
      </c>
      <c r="AP14" s="123">
        <v>128297750000</v>
      </c>
      <c r="AQ14" s="123">
        <v>1223452700</v>
      </c>
      <c r="AR14" s="123">
        <f t="shared" si="6"/>
        <v>305863175000000</v>
      </c>
      <c r="AS14" s="125">
        <f t="shared" si="7"/>
        <v>1.3385614511688199E-2</v>
      </c>
    </row>
    <row r="15" spans="1:45" x14ac:dyDescent="0.45">
      <c r="B15" s="166"/>
      <c r="C15" s="167" t="s">
        <v>118</v>
      </c>
      <c r="D15" s="168">
        <f>SUM(D5:D14)</f>
        <v>7100617</v>
      </c>
      <c r="E15" s="168">
        <f>SUM(E5:E14)</f>
        <v>616010825094.57935</v>
      </c>
      <c r="F15" s="168">
        <f t="shared" ref="F15:J15" si="8">SUM(F5:F14)</f>
        <v>445781959.54405302</v>
      </c>
      <c r="G15" s="168">
        <f>SUM(G5:G14)</f>
        <v>3867361282.9844084</v>
      </c>
      <c r="H15" s="168">
        <f t="shared" si="8"/>
        <v>7100617</v>
      </c>
      <c r="I15" s="168">
        <f t="shared" si="8"/>
        <v>616010825094.57935</v>
      </c>
      <c r="J15" s="168">
        <f t="shared" si="8"/>
        <v>428454613.46161103</v>
      </c>
      <c r="K15" s="169">
        <f t="shared" si="1"/>
        <v>3717038673.597867</v>
      </c>
      <c r="L15" s="172">
        <f t="shared" si="2"/>
        <v>-3.8869554299964117E-2</v>
      </c>
      <c r="M15" s="118"/>
      <c r="N15" s="118"/>
      <c r="O15" s="168"/>
      <c r="P15" s="168"/>
      <c r="Q15" s="168"/>
      <c r="R15" s="168"/>
      <c r="S15" s="168">
        <f>SUM(S5:S14)</f>
        <v>157972128.47378799</v>
      </c>
      <c r="T15" s="168"/>
      <c r="U15" s="168"/>
      <c r="V15" s="168">
        <f t="shared" ref="V15" si="9">SUM(V5:V14)</f>
        <v>155678204.38952398</v>
      </c>
      <c r="W15" s="127">
        <f t="shared" si="3"/>
        <v>-1.4521068408878447E-2</v>
      </c>
      <c r="X15" s="118"/>
      <c r="Y15" s="168"/>
      <c r="Z15" s="168"/>
      <c r="AA15" s="168"/>
      <c r="AB15" s="168"/>
      <c r="AC15" s="168">
        <f>SUM(AC5:AC14)</f>
        <v>101942664.120729</v>
      </c>
      <c r="AD15" s="168"/>
      <c r="AE15" s="168"/>
      <c r="AF15" s="168">
        <f t="shared" ref="AF15" si="10">SUM(AF5:AF14)</f>
        <v>98665336.078589991</v>
      </c>
      <c r="AG15" s="170">
        <f>(AF15-AC15)/AC15</f>
        <v>-3.2148738414936102E-2</v>
      </c>
      <c r="AH15" s="118"/>
      <c r="AI15" s="168"/>
      <c r="AJ15" s="168"/>
      <c r="AK15" s="168"/>
      <c r="AL15" s="168"/>
      <c r="AM15" s="168">
        <f>SUM(AM5:AM14)</f>
        <v>7547532525.0000229</v>
      </c>
      <c r="AN15" s="168">
        <f>SUM(AN5:AN14)</f>
        <v>1886883131250005.8</v>
      </c>
      <c r="AO15" s="168">
        <f t="shared" ref="AO15:AR15" si="11">SUM(AO5:AO14)</f>
        <v>3020751</v>
      </c>
      <c r="AP15" s="168">
        <f t="shared" si="11"/>
        <v>755187750000</v>
      </c>
      <c r="AQ15" s="168">
        <f t="shared" si="11"/>
        <v>7641760500.000061</v>
      </c>
      <c r="AR15" s="168">
        <f t="shared" si="11"/>
        <v>1910440125000015.3</v>
      </c>
      <c r="AS15" s="170">
        <f t="shared" si="7"/>
        <v>1.2484606682769859E-2</v>
      </c>
    </row>
    <row r="16" spans="1:45" x14ac:dyDescent="0.45">
      <c r="A16" s="123"/>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18"/>
      <c r="AR16" s="118"/>
      <c r="AS16" s="118"/>
    </row>
    <row r="17" spans="1:42" x14ac:dyDescent="0.45">
      <c r="A17" s="123"/>
      <c r="B17" s="123"/>
      <c r="C17" s="123"/>
      <c r="D17" s="123"/>
      <c r="E17" s="123"/>
      <c r="F17" s="123"/>
      <c r="G17" s="123"/>
      <c r="H17" s="123"/>
      <c r="I17" s="123"/>
      <c r="J17" s="123"/>
      <c r="K17" s="123"/>
      <c r="L17" s="123"/>
      <c r="M17" s="123"/>
      <c r="N17" s="123"/>
      <c r="O17" s="123"/>
      <c r="P17" s="123"/>
      <c r="Q17" s="123"/>
      <c r="R17" s="123">
        <f>R5/Q5</f>
        <v>250000</v>
      </c>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row>
    <row r="18" spans="1:42" x14ac:dyDescent="0.4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row>
    <row r="19" spans="1:42" x14ac:dyDescent="0.4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row>
    <row r="20" spans="1:42" x14ac:dyDescent="0.4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BFF77-92C4-4A0E-B155-F276D42DEF61}">
  <sheetPr>
    <tabColor rgb="FF00B050"/>
  </sheetPr>
  <dimension ref="A1:BH29"/>
  <sheetViews>
    <sheetView topLeftCell="A6" zoomScale="110" zoomScaleNormal="110" workbookViewId="0">
      <selection activeCell="B17" sqref="B17"/>
    </sheetView>
  </sheetViews>
  <sheetFormatPr baseColWidth="10" defaultColWidth="8.83984375" defaultRowHeight="14.4" x14ac:dyDescent="0.55000000000000004"/>
  <cols>
    <col min="1" max="1" width="26.20703125" customWidth="1"/>
    <col min="2" max="2" width="11.83984375" bestFit="1" customWidth="1"/>
    <col min="3" max="3" width="12.68359375" bestFit="1" customWidth="1"/>
    <col min="5" max="5" width="12" bestFit="1" customWidth="1"/>
    <col min="7" max="7" width="12" bestFit="1" customWidth="1"/>
    <col min="9" max="9" width="10.62890625" bestFit="1" customWidth="1"/>
    <col min="11" max="11" width="10.62890625" bestFit="1" customWidth="1"/>
    <col min="12" max="12" width="8.89453125" customWidth="1"/>
    <col min="13" max="13" width="10.62890625" bestFit="1" customWidth="1"/>
    <col min="14" max="17" width="13.15625" bestFit="1" customWidth="1"/>
    <col min="18" max="18" width="9.5234375" customWidth="1"/>
    <col min="19" max="19" width="10.62890625" bestFit="1" customWidth="1"/>
    <col min="20" max="20" width="9.5234375" customWidth="1"/>
    <col min="21" max="21" width="10.62890625" bestFit="1" customWidth="1"/>
    <col min="22" max="22" width="9.05078125" customWidth="1"/>
    <col min="23" max="23" width="10.62890625" bestFit="1" customWidth="1"/>
    <col min="25" max="25" width="10.62890625" bestFit="1" customWidth="1"/>
    <col min="27" max="27" width="10.62890625" bestFit="1" customWidth="1"/>
    <col min="28" max="28" width="11" bestFit="1" customWidth="1"/>
    <col min="29" max="29" width="10.62890625" bestFit="1" customWidth="1"/>
    <col min="30" max="30" width="9.68359375" customWidth="1"/>
    <col min="31" max="31" width="10.62890625" bestFit="1" customWidth="1"/>
    <col min="32" max="32" width="8.62890625" customWidth="1"/>
    <col min="33" max="35" width="10.3671875" customWidth="1"/>
    <col min="36" max="36" width="9.3671875" customWidth="1"/>
    <col min="37" max="37" width="10.47265625" customWidth="1"/>
    <col min="39" max="39" width="14.05078125" customWidth="1"/>
    <col min="41" max="41" width="11" customWidth="1"/>
    <col min="43" max="43" width="10.15625" bestFit="1" customWidth="1"/>
    <col min="45" max="45" width="10.15625" bestFit="1" customWidth="1"/>
    <col min="47" max="47" width="10.15625" bestFit="1" customWidth="1"/>
    <col min="49" max="49" width="10.15625" bestFit="1" customWidth="1"/>
    <col min="51" max="51" width="10.15625" bestFit="1" customWidth="1"/>
    <col min="52" max="52" width="10.20703125" customWidth="1"/>
    <col min="54" max="54" width="9.3671875" customWidth="1"/>
    <col min="55" max="55" width="12.05078125" customWidth="1"/>
    <col min="56" max="56" width="9.20703125" bestFit="1" customWidth="1"/>
    <col min="57" max="57" width="10.15625" bestFit="1" customWidth="1"/>
  </cols>
  <sheetData>
    <row r="1" spans="1:55" x14ac:dyDescent="0.55000000000000004">
      <c r="C1" s="20" t="s">
        <v>416</v>
      </c>
      <c r="D1" s="20"/>
      <c r="E1" s="20">
        <v>294.541251693199</v>
      </c>
      <c r="F1" s="20" t="s">
        <v>373</v>
      </c>
      <c r="G1" s="20">
        <f>E1*E1</f>
        <v>86754.548948996409</v>
      </c>
      <c r="H1" s="20" t="s">
        <v>374</v>
      </c>
      <c r="I1" s="20">
        <f>G1/10000</f>
        <v>8.6754548948996408</v>
      </c>
      <c r="J1" s="20" t="s">
        <v>375</v>
      </c>
      <c r="K1" s="20" t="s">
        <v>376</v>
      </c>
      <c r="L1" s="20" t="s">
        <v>377</v>
      </c>
      <c r="M1" s="20"/>
      <c r="N1" s="20"/>
      <c r="O1" s="20"/>
      <c r="P1" s="20"/>
      <c r="Q1" s="20"/>
      <c r="R1" s="20"/>
      <c r="S1" s="20"/>
      <c r="T1" s="20"/>
      <c r="U1" s="20"/>
      <c r="V1" s="158">
        <f>11*I1</f>
        <v>95.430003843896046</v>
      </c>
      <c r="W1" s="20" t="s">
        <v>378</v>
      </c>
    </row>
    <row r="2" spans="1:55" x14ac:dyDescent="0.55000000000000004">
      <c r="C2" s="2"/>
      <c r="D2" s="2"/>
      <c r="E2" s="2"/>
      <c r="F2" s="2"/>
    </row>
    <row r="3" spans="1:55" ht="14.7" thickBot="1" x14ac:dyDescent="0.6">
      <c r="B3" s="42" t="s">
        <v>379</v>
      </c>
      <c r="C3" s="42"/>
      <c r="D3" s="42"/>
      <c r="E3" s="7"/>
      <c r="AB3" t="s">
        <v>395</v>
      </c>
    </row>
    <row r="4" spans="1:55" x14ac:dyDescent="0.55000000000000004">
      <c r="B4" s="136" t="s">
        <v>380</v>
      </c>
      <c r="C4" s="137"/>
      <c r="D4" s="136" t="s">
        <v>381</v>
      </c>
      <c r="E4" s="137"/>
      <c r="F4" s="136" t="s">
        <v>382</v>
      </c>
      <c r="G4" s="137"/>
      <c r="H4" s="136" t="s">
        <v>383</v>
      </c>
      <c r="I4" s="137"/>
      <c r="J4" s="136" t="s">
        <v>384</v>
      </c>
      <c r="K4" s="137"/>
      <c r="L4" s="136" t="s">
        <v>385</v>
      </c>
      <c r="M4" s="137"/>
      <c r="N4" s="136" t="s">
        <v>386</v>
      </c>
      <c r="O4" s="137"/>
      <c r="P4" s="138" t="s">
        <v>397</v>
      </c>
      <c r="Q4" s="139"/>
      <c r="R4" s="138" t="s">
        <v>398</v>
      </c>
      <c r="S4" s="139"/>
      <c r="T4" s="138" t="s">
        <v>399</v>
      </c>
      <c r="U4" s="139"/>
      <c r="V4" s="138" t="s">
        <v>400</v>
      </c>
      <c r="W4" s="139"/>
      <c r="X4" s="138" t="s">
        <v>401</v>
      </c>
      <c r="Y4" s="139"/>
      <c r="Z4" s="138" t="s">
        <v>402</v>
      </c>
      <c r="AA4" s="139"/>
      <c r="AB4" s="140" t="s">
        <v>117</v>
      </c>
      <c r="AS4" s="156"/>
      <c r="AU4" s="156"/>
      <c r="AW4" s="156"/>
      <c r="AY4" s="156"/>
    </row>
    <row r="5" spans="1:55" ht="14.7" thickBot="1" x14ac:dyDescent="0.6">
      <c r="B5" s="141" t="s">
        <v>387</v>
      </c>
      <c r="C5" s="142" t="s">
        <v>388</v>
      </c>
      <c r="D5" s="141" t="s">
        <v>387</v>
      </c>
      <c r="E5" s="142" t="s">
        <v>388</v>
      </c>
      <c r="F5" s="141" t="s">
        <v>387</v>
      </c>
      <c r="G5" s="142" t="s">
        <v>388</v>
      </c>
      <c r="H5" s="141" t="s">
        <v>387</v>
      </c>
      <c r="I5" s="142" t="s">
        <v>388</v>
      </c>
      <c r="J5" s="141" t="s">
        <v>387</v>
      </c>
      <c r="K5" s="142" t="s">
        <v>388</v>
      </c>
      <c r="L5" s="141" t="s">
        <v>387</v>
      </c>
      <c r="M5" s="142" t="s">
        <v>388</v>
      </c>
      <c r="N5" s="141" t="s">
        <v>387</v>
      </c>
      <c r="O5" s="142" t="s">
        <v>388</v>
      </c>
      <c r="P5" s="143" t="s">
        <v>387</v>
      </c>
      <c r="Q5" s="144" t="s">
        <v>388</v>
      </c>
      <c r="R5" s="143" t="s">
        <v>387</v>
      </c>
      <c r="S5" s="144" t="s">
        <v>388</v>
      </c>
      <c r="T5" s="143" t="s">
        <v>387</v>
      </c>
      <c r="U5" s="144" t="s">
        <v>388</v>
      </c>
      <c r="V5" s="143" t="s">
        <v>387</v>
      </c>
      <c r="W5" s="144" t="s">
        <v>388</v>
      </c>
      <c r="X5" s="143" t="s">
        <v>387</v>
      </c>
      <c r="Y5" s="144" t="s">
        <v>388</v>
      </c>
      <c r="Z5" s="143" t="s">
        <v>387</v>
      </c>
      <c r="AA5" s="144" t="s">
        <v>388</v>
      </c>
      <c r="AB5" s="145" t="s">
        <v>389</v>
      </c>
      <c r="AR5" s="156"/>
      <c r="AS5" s="156"/>
      <c r="AT5" s="156"/>
      <c r="AU5" s="156"/>
      <c r="AV5" s="156"/>
      <c r="AW5" s="156"/>
      <c r="AX5" s="156"/>
      <c r="AY5" s="156"/>
    </row>
    <row r="6" spans="1:55" x14ac:dyDescent="0.55000000000000004">
      <c r="A6" t="s">
        <v>390</v>
      </c>
      <c r="B6">
        <v>6300870</v>
      </c>
      <c r="C6">
        <v>799747</v>
      </c>
      <c r="D6">
        <v>6269418</v>
      </c>
      <c r="E6">
        <v>831199</v>
      </c>
      <c r="F6">
        <v>6249329</v>
      </c>
      <c r="G6">
        <v>851288</v>
      </c>
      <c r="H6">
        <v>6210452</v>
      </c>
      <c r="I6">
        <v>890165</v>
      </c>
      <c r="J6">
        <v>6167339</v>
      </c>
      <c r="K6">
        <v>933278</v>
      </c>
      <c r="L6">
        <v>6125930</v>
      </c>
      <c r="M6">
        <v>974687</v>
      </c>
      <c r="N6">
        <v>6098735</v>
      </c>
      <c r="O6">
        <v>1001882</v>
      </c>
      <c r="P6">
        <v>6273802</v>
      </c>
      <c r="Q6">
        <v>826815</v>
      </c>
      <c r="R6">
        <v>6270008</v>
      </c>
      <c r="S6">
        <v>830609</v>
      </c>
      <c r="T6">
        <v>6240943</v>
      </c>
      <c r="U6">
        <v>859674</v>
      </c>
      <c r="V6">
        <v>6206858</v>
      </c>
      <c r="W6">
        <v>893759</v>
      </c>
      <c r="X6">
        <v>6171967</v>
      </c>
      <c r="Y6">
        <v>928650</v>
      </c>
      <c r="Z6">
        <v>6137567</v>
      </c>
      <c r="AA6">
        <v>963050</v>
      </c>
      <c r="AB6" s="146">
        <f>'LULC RECLASS'!H40*10000/'EROSION SHOCKS'!G1</f>
        <v>991636.76190140797</v>
      </c>
      <c r="AD6" s="5"/>
      <c r="BC6" s="147"/>
    </row>
    <row r="7" spans="1:55" x14ac:dyDescent="0.55000000000000004">
      <c r="C7" s="1">
        <f>SUM(B6:C6)</f>
        <v>7100617</v>
      </c>
      <c r="D7" s="1"/>
      <c r="E7" s="1">
        <f t="shared" ref="E7:O7" si="0">SUM(D6:E6)</f>
        <v>7100617</v>
      </c>
      <c r="F7" s="1"/>
      <c r="G7" s="1">
        <f t="shared" si="0"/>
        <v>7100617</v>
      </c>
      <c r="H7" s="1"/>
      <c r="I7" s="1">
        <f t="shared" si="0"/>
        <v>7100617</v>
      </c>
      <c r="J7" s="1"/>
      <c r="K7" s="1">
        <f t="shared" si="0"/>
        <v>7100617</v>
      </c>
      <c r="L7" s="1"/>
      <c r="M7" s="1">
        <f t="shared" si="0"/>
        <v>7100617</v>
      </c>
      <c r="N7" s="1"/>
      <c r="O7" s="1">
        <f t="shared" si="0"/>
        <v>7100617</v>
      </c>
      <c r="Q7" s="1">
        <f>SUM(P6:Q6)</f>
        <v>7100617</v>
      </c>
      <c r="S7" s="1">
        <f>SUM(R6:S6)</f>
        <v>7100617</v>
      </c>
      <c r="U7" s="1">
        <f>SUM(T6:U6)</f>
        <v>7100617</v>
      </c>
      <c r="W7" s="1">
        <f>SUM(V6:W6)</f>
        <v>7100617</v>
      </c>
      <c r="Y7" s="1">
        <f>SUM(X6:Y6)</f>
        <v>7100617</v>
      </c>
      <c r="AA7" s="1">
        <f>SUM(Z6:AA6)</f>
        <v>7100617</v>
      </c>
      <c r="AB7" s="146"/>
      <c r="AG7" s="147"/>
      <c r="AI7" s="147"/>
      <c r="AK7" s="147"/>
      <c r="AM7" s="147"/>
      <c r="AO7" s="147"/>
      <c r="AQ7" s="147"/>
      <c r="AS7" s="147"/>
      <c r="AU7" s="147"/>
      <c r="AV7" s="147"/>
      <c r="AW7" s="147"/>
      <c r="AX7" s="147"/>
      <c r="AY7" s="147"/>
      <c r="BC7" s="147"/>
    </row>
    <row r="8" spans="1:55" x14ac:dyDescent="0.55000000000000004">
      <c r="C8" s="1">
        <f>B6-C6</f>
        <v>5501123</v>
      </c>
      <c r="E8" s="1">
        <f>D6-E6</f>
        <v>5438219</v>
      </c>
      <c r="G8" s="1">
        <f>F6-G6</f>
        <v>5398041</v>
      </c>
      <c r="I8" s="1">
        <f>H6-I6</f>
        <v>5320287</v>
      </c>
      <c r="K8" s="1">
        <f>J6-K6</f>
        <v>5234061</v>
      </c>
      <c r="M8" s="1">
        <f>L6-M6</f>
        <v>5151243</v>
      </c>
      <c r="O8" s="1">
        <f>N6-O6</f>
        <v>5096853</v>
      </c>
      <c r="Q8" s="1">
        <f>P6-Q6</f>
        <v>5446987</v>
      </c>
      <c r="S8" s="1">
        <f>R6-S6</f>
        <v>5439399</v>
      </c>
      <c r="U8" s="1">
        <f>T6-U6</f>
        <v>5381269</v>
      </c>
      <c r="W8" s="1">
        <f>V6-W6</f>
        <v>5313099</v>
      </c>
      <c r="Y8" s="1">
        <f>X6-Y6</f>
        <v>5243317</v>
      </c>
      <c r="AA8" s="1">
        <f>Z6-AA6</f>
        <v>5174517</v>
      </c>
      <c r="AC8" s="1"/>
      <c r="AD8" s="1"/>
      <c r="AE8" s="1"/>
      <c r="AF8" s="147"/>
      <c r="AG8" s="147"/>
      <c r="AH8" s="147"/>
      <c r="AI8" s="147"/>
      <c r="AK8" s="147"/>
      <c r="AM8" s="147"/>
      <c r="AO8" s="147"/>
      <c r="AQ8" s="147"/>
      <c r="AS8" s="147"/>
      <c r="AU8" s="147"/>
      <c r="AW8" s="147"/>
      <c r="AY8" s="147"/>
    </row>
    <row r="9" spans="1:55" x14ac:dyDescent="0.55000000000000004">
      <c r="B9" s="1"/>
      <c r="P9" s="1"/>
      <c r="AC9" s="1"/>
      <c r="AD9" s="1"/>
      <c r="AE9" s="1"/>
      <c r="AF9" s="147"/>
      <c r="AG9" s="147"/>
      <c r="AH9" s="147"/>
      <c r="AI9" s="147"/>
      <c r="AM9" s="147"/>
    </row>
    <row r="10" spans="1:55" x14ac:dyDescent="0.55000000000000004">
      <c r="C10" s="1"/>
      <c r="Q10">
        <f>Q6-E6</f>
        <v>-4384</v>
      </c>
      <c r="S10">
        <f>S6-G6</f>
        <v>-20679</v>
      </c>
      <c r="U10">
        <f>U6-I6</f>
        <v>-30491</v>
      </c>
      <c r="W10">
        <f>W6-K6</f>
        <v>-39519</v>
      </c>
      <c r="Y10">
        <f>Y6-M6</f>
        <v>-46037</v>
      </c>
      <c r="AA10">
        <f>AA6-O6</f>
        <v>-38832</v>
      </c>
      <c r="AC10" s="1"/>
      <c r="AD10" s="1"/>
      <c r="AE10" s="1"/>
      <c r="AF10" s="1"/>
      <c r="AG10" s="1"/>
      <c r="AH10" s="1"/>
      <c r="AI10" s="1"/>
      <c r="AM10" s="147"/>
    </row>
    <row r="11" spans="1:55" x14ac:dyDescent="0.55000000000000004">
      <c r="C11" s="1"/>
      <c r="N11" s="1"/>
      <c r="O11" s="1"/>
      <c r="P11" s="1"/>
      <c r="Q11" s="1"/>
      <c r="AC11" s="1"/>
      <c r="AD11" s="1"/>
      <c r="AE11" s="1"/>
      <c r="AF11" s="1"/>
      <c r="AG11" s="1"/>
      <c r="AH11" s="1"/>
      <c r="AI11" s="1"/>
      <c r="AM11" s="147"/>
    </row>
    <row r="12" spans="1:55" x14ac:dyDescent="0.55000000000000004">
      <c r="C12" s="1"/>
      <c r="N12" s="1"/>
      <c r="O12" s="1"/>
      <c r="P12" s="1"/>
      <c r="Q12" s="112"/>
      <c r="AC12" s="1"/>
      <c r="AD12" s="1"/>
      <c r="AE12" s="1"/>
      <c r="AF12" s="1"/>
      <c r="AG12" s="1"/>
      <c r="AH12" s="1"/>
      <c r="AI12" s="1"/>
      <c r="AM12" s="147"/>
    </row>
    <row r="13" spans="1:55" x14ac:dyDescent="0.55000000000000004">
      <c r="C13" s="1"/>
      <c r="AC13" s="1"/>
      <c r="AD13" s="1"/>
      <c r="AE13" s="1"/>
      <c r="AF13" s="1"/>
      <c r="AG13" s="1"/>
      <c r="AH13" s="1"/>
      <c r="AI13" s="1"/>
      <c r="AK13" s="147"/>
      <c r="AM13" s="147"/>
    </row>
    <row r="14" spans="1:55" ht="14.7" thickBot="1" x14ac:dyDescent="0.6">
      <c r="C14" s="1"/>
      <c r="AC14" s="1"/>
      <c r="AD14" s="1"/>
      <c r="AE14" s="1"/>
      <c r="AG14" s="1"/>
      <c r="AH14" s="1"/>
      <c r="AI14" s="1"/>
      <c r="AM14" s="147"/>
    </row>
    <row r="15" spans="1:55" ht="18.3" x14ac:dyDescent="0.7">
      <c r="B15" s="148" t="s">
        <v>391</v>
      </c>
      <c r="C15" s="149"/>
      <c r="D15" s="150">
        <v>0.08</v>
      </c>
      <c r="E15" s="151"/>
      <c r="F15" s="151"/>
      <c r="G15" s="151"/>
      <c r="H15" s="151"/>
      <c r="I15" s="151"/>
      <c r="J15" s="151"/>
      <c r="K15" s="151"/>
      <c r="L15" s="151"/>
      <c r="M15" s="151"/>
      <c r="N15" s="151"/>
      <c r="O15" s="151"/>
      <c r="P15" s="151"/>
      <c r="Q15" s="151"/>
      <c r="R15" s="151"/>
      <c r="S15" s="151"/>
      <c r="T15" s="151"/>
      <c r="U15" s="151"/>
      <c r="V15" s="151"/>
    </row>
    <row r="16" spans="1:55" ht="20.7" thickBot="1" x14ac:dyDescent="0.8">
      <c r="B16" s="152" t="s">
        <v>363</v>
      </c>
      <c r="C16" s="153"/>
      <c r="D16" s="154"/>
      <c r="E16" s="151"/>
      <c r="F16" s="151"/>
      <c r="G16" s="151"/>
      <c r="H16" s="151"/>
      <c r="I16" s="151"/>
      <c r="J16" s="151"/>
      <c r="K16" s="151"/>
      <c r="L16" s="151"/>
      <c r="M16" s="151"/>
      <c r="N16" s="151"/>
      <c r="O16" s="151"/>
      <c r="P16" s="151"/>
      <c r="Q16" s="151"/>
      <c r="R16" s="151"/>
      <c r="S16" s="151"/>
      <c r="T16" s="151"/>
      <c r="U16" s="151"/>
      <c r="V16" s="151"/>
    </row>
    <row r="17" spans="1:60" x14ac:dyDescent="0.55000000000000004">
      <c r="B17" s="155">
        <v>2020</v>
      </c>
      <c r="C17" s="155">
        <v>2021</v>
      </c>
      <c r="D17" s="155">
        <v>2022</v>
      </c>
      <c r="E17" s="155">
        <v>2023</v>
      </c>
      <c r="F17" s="155">
        <v>2024</v>
      </c>
      <c r="G17" s="155">
        <v>2025</v>
      </c>
      <c r="H17" s="155">
        <v>2026</v>
      </c>
      <c r="I17" s="155">
        <v>2027</v>
      </c>
      <c r="J17" s="155">
        <v>2028</v>
      </c>
      <c r="K17" s="155">
        <v>2029</v>
      </c>
      <c r="L17" s="155">
        <v>2030</v>
      </c>
      <c r="M17" s="155">
        <v>2031</v>
      </c>
      <c r="N17" s="155">
        <v>2032</v>
      </c>
      <c r="O17" s="155">
        <v>2033</v>
      </c>
      <c r="P17" s="155">
        <v>2034</v>
      </c>
      <c r="Q17" s="155">
        <v>2035</v>
      </c>
      <c r="R17" s="155">
        <v>2036</v>
      </c>
      <c r="S17" s="155">
        <v>2037</v>
      </c>
      <c r="T17" s="155">
        <v>2038</v>
      </c>
      <c r="U17" s="155">
        <v>2039</v>
      </c>
      <c r="V17" s="155">
        <v>2040</v>
      </c>
      <c r="W17" s="155">
        <v>2041</v>
      </c>
      <c r="X17" s="155">
        <v>2042</v>
      </c>
      <c r="Y17" s="155">
        <v>2043</v>
      </c>
      <c r="Z17" s="155">
        <v>2044</v>
      </c>
      <c r="AA17" s="155">
        <v>2045</v>
      </c>
      <c r="AB17" s="155">
        <v>2046</v>
      </c>
      <c r="AC17" s="155">
        <v>2047</v>
      </c>
      <c r="AD17" s="155">
        <v>2048</v>
      </c>
      <c r="AE17" s="155">
        <v>2049</v>
      </c>
      <c r="AF17" s="155">
        <v>2050</v>
      </c>
    </row>
    <row r="18" spans="1:60" x14ac:dyDescent="0.55000000000000004">
      <c r="A18" t="s">
        <v>390</v>
      </c>
      <c r="B18" s="64">
        <f>G18/6</f>
        <v>-5.8946315404092459E-5</v>
      </c>
      <c r="C18" s="64">
        <f>B18+$G$18/6</f>
        <v>-1.1789263080818492E-4</v>
      </c>
      <c r="D18" s="64">
        <f t="shared" ref="D18:F18" si="1">C18+$G$18/6</f>
        <v>-1.7683894621227738E-4</v>
      </c>
      <c r="E18" s="64">
        <f t="shared" si="1"/>
        <v>-2.3578526161636984E-4</v>
      </c>
      <c r="F18" s="64">
        <f t="shared" si="1"/>
        <v>-2.9473157702046229E-4</v>
      </c>
      <c r="G18" s="64">
        <f>($Q$6-$E$6)/$AB$6*$D$15</f>
        <v>-3.5367789242455477E-4</v>
      </c>
      <c r="H18" s="64">
        <f>($L$18-$G$18)/5+G18</f>
        <v>-6.1659674539253466E-4</v>
      </c>
      <c r="I18" s="64">
        <f t="shared" ref="I18:K18" si="2">($L$18-$G$18)/5+H18</f>
        <v>-8.7951559836051455E-4</v>
      </c>
      <c r="J18" s="64">
        <f t="shared" si="2"/>
        <v>-1.1424344513284944E-3</v>
      </c>
      <c r="K18" s="64">
        <f t="shared" si="2"/>
        <v>-1.4053533042964743E-3</v>
      </c>
      <c r="L18" s="64">
        <f>(S6-G6)/AB6*D15</f>
        <v>-1.6682721572644544E-3</v>
      </c>
      <c r="M18" s="64">
        <f>($Q$18-$L$18)/5+L18</f>
        <v>-1.8265881919574166E-3</v>
      </c>
      <c r="N18" s="64">
        <f t="shared" ref="N18:P18" si="3">($Q$18-$L$18)/5+M18</f>
        <v>-1.984904226650379E-3</v>
      </c>
      <c r="O18" s="64">
        <f t="shared" si="3"/>
        <v>-2.1432202613433414E-3</v>
      </c>
      <c r="P18" s="64">
        <f t="shared" si="3"/>
        <v>-2.3015362960363038E-3</v>
      </c>
      <c r="Q18" s="64">
        <f>(U6-I6)/AB6*D15</f>
        <v>-2.4598523307292654E-3</v>
      </c>
      <c r="R18" s="64">
        <f>($V$18-$Q$18)/5+Q18</f>
        <v>-2.6055185721895247E-3</v>
      </c>
      <c r="S18" s="64">
        <f t="shared" ref="S18:U18" si="4">($V$18-$Q$18)/5+R18</f>
        <v>-2.7511848136497841E-3</v>
      </c>
      <c r="T18" s="64">
        <f t="shared" si="4"/>
        <v>-2.8968510551100435E-3</v>
      </c>
      <c r="U18" s="64">
        <f t="shared" si="4"/>
        <v>-3.0425172965703028E-3</v>
      </c>
      <c r="V18" s="64">
        <f>(W6-K6)/AB6*D15</f>
        <v>-3.1881835380305613E-3</v>
      </c>
      <c r="W18" s="64">
        <f>($AA$18-$V$18)/5+V18</f>
        <v>-3.2933510792177534E-3</v>
      </c>
      <c r="X18" s="64">
        <f t="shared" ref="X18:Z18" si="5">($AA$18-$V$18)/5+W18</f>
        <v>-3.3985186204049454E-3</v>
      </c>
      <c r="Y18" s="64">
        <f t="shared" si="5"/>
        <v>-3.5036861615921375E-3</v>
      </c>
      <c r="Z18" s="64">
        <f t="shared" si="5"/>
        <v>-3.6088537027793295E-3</v>
      </c>
      <c r="AA18" s="64">
        <f>(Y6-M6)/AB6*D15</f>
        <v>-3.7140212439665211E-3</v>
      </c>
      <c r="AB18" s="64">
        <f>($AF$18-$AA$18)/5+AA18</f>
        <v>-3.597768998760366E-3</v>
      </c>
      <c r="AC18" s="64">
        <f t="shared" ref="AC18:AE18" si="6">($AF$18-$AA$18)/5+AB18</f>
        <v>-3.4815167535542108E-3</v>
      </c>
      <c r="AD18" s="64">
        <f t="shared" si="6"/>
        <v>-3.3652645083480557E-3</v>
      </c>
      <c r="AE18" s="64">
        <f t="shared" si="6"/>
        <v>-3.2490122631419005E-3</v>
      </c>
      <c r="AF18" s="64">
        <f>(AA6-O6)/AB6*D15</f>
        <v>-3.1327600179357463E-3</v>
      </c>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row>
    <row r="19" spans="1:60" x14ac:dyDescent="0.55000000000000004">
      <c r="A19" t="s">
        <v>403</v>
      </c>
      <c r="B19">
        <f>-1*(B18)</f>
        <v>5.8946315404092459E-5</v>
      </c>
      <c r="C19">
        <f t="shared" ref="C19:AF19" si="7">-1*(C18)</f>
        <v>1.1789263080818492E-4</v>
      </c>
      <c r="D19">
        <f t="shared" si="7"/>
        <v>1.7683894621227738E-4</v>
      </c>
      <c r="E19">
        <f t="shared" si="7"/>
        <v>2.3578526161636984E-4</v>
      </c>
      <c r="F19">
        <f t="shared" si="7"/>
        <v>2.9473157702046229E-4</v>
      </c>
      <c r="G19">
        <f t="shared" si="7"/>
        <v>3.5367789242455477E-4</v>
      </c>
      <c r="H19">
        <f t="shared" si="7"/>
        <v>6.1659674539253466E-4</v>
      </c>
      <c r="I19">
        <f t="shared" si="7"/>
        <v>8.7951559836051455E-4</v>
      </c>
      <c r="J19">
        <f t="shared" si="7"/>
        <v>1.1424344513284944E-3</v>
      </c>
      <c r="K19">
        <f t="shared" si="7"/>
        <v>1.4053533042964743E-3</v>
      </c>
      <c r="L19">
        <f t="shared" si="7"/>
        <v>1.6682721572644544E-3</v>
      </c>
      <c r="M19">
        <f t="shared" si="7"/>
        <v>1.8265881919574166E-3</v>
      </c>
      <c r="N19">
        <f t="shared" si="7"/>
        <v>1.984904226650379E-3</v>
      </c>
      <c r="O19">
        <f t="shared" si="7"/>
        <v>2.1432202613433414E-3</v>
      </c>
      <c r="P19">
        <f t="shared" si="7"/>
        <v>2.3015362960363038E-3</v>
      </c>
      <c r="Q19">
        <f t="shared" si="7"/>
        <v>2.4598523307292654E-3</v>
      </c>
      <c r="R19">
        <f t="shared" si="7"/>
        <v>2.6055185721895247E-3</v>
      </c>
      <c r="S19">
        <f t="shared" si="7"/>
        <v>2.7511848136497841E-3</v>
      </c>
      <c r="T19">
        <f t="shared" si="7"/>
        <v>2.8968510551100435E-3</v>
      </c>
      <c r="U19">
        <f t="shared" si="7"/>
        <v>3.0425172965703028E-3</v>
      </c>
      <c r="V19">
        <f t="shared" si="7"/>
        <v>3.1881835380305613E-3</v>
      </c>
      <c r="W19">
        <f t="shared" si="7"/>
        <v>3.2933510792177534E-3</v>
      </c>
      <c r="X19">
        <f t="shared" si="7"/>
        <v>3.3985186204049454E-3</v>
      </c>
      <c r="Y19">
        <f t="shared" si="7"/>
        <v>3.5036861615921375E-3</v>
      </c>
      <c r="Z19">
        <f t="shared" si="7"/>
        <v>3.6088537027793295E-3</v>
      </c>
      <c r="AA19">
        <f t="shared" si="7"/>
        <v>3.7140212439665211E-3</v>
      </c>
      <c r="AB19">
        <f t="shared" si="7"/>
        <v>3.597768998760366E-3</v>
      </c>
      <c r="AC19">
        <f t="shared" si="7"/>
        <v>3.4815167535542108E-3</v>
      </c>
      <c r="AD19">
        <f t="shared" si="7"/>
        <v>3.3652645083480557E-3</v>
      </c>
      <c r="AE19">
        <f t="shared" si="7"/>
        <v>3.2490122631419005E-3</v>
      </c>
      <c r="AF19">
        <f t="shared" si="7"/>
        <v>3.1327600179357463E-3</v>
      </c>
    </row>
    <row r="20" spans="1:60" ht="18.3" x14ac:dyDescent="0.7">
      <c r="B20" s="151"/>
      <c r="C20" s="151"/>
      <c r="D20" s="151"/>
    </row>
    <row r="21" spans="1:60" ht="20.399999999999999" x14ac:dyDescent="0.75">
      <c r="B21" s="133"/>
    </row>
    <row r="23" spans="1:60" x14ac:dyDescent="0.55000000000000004">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row>
    <row r="25" spans="1:60" ht="18.3" x14ac:dyDescent="0.7">
      <c r="B25" s="151"/>
      <c r="C25" s="151"/>
      <c r="D25" s="151"/>
    </row>
    <row r="26" spans="1:60" ht="20.399999999999999" x14ac:dyDescent="0.75">
      <c r="B26" s="133"/>
    </row>
    <row r="28" spans="1:60" x14ac:dyDescent="0.55000000000000004">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row>
    <row r="29" spans="1:60" x14ac:dyDescent="0.55000000000000004">
      <c r="AK29" s="64"/>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F9455-334D-4F17-AC6D-18E1B4B79FED}">
  <sheetPr>
    <tabColor rgb="FF00B050"/>
  </sheetPr>
  <dimension ref="A1:BH29"/>
  <sheetViews>
    <sheetView tabSelected="1" topLeftCell="A6" zoomScale="110" zoomScaleNormal="110" workbookViewId="0">
      <selection activeCell="A19" sqref="A19"/>
    </sheetView>
  </sheetViews>
  <sheetFormatPr baseColWidth="10" defaultColWidth="8.83984375" defaultRowHeight="14.4" x14ac:dyDescent="0.55000000000000004"/>
  <cols>
    <col min="1" max="1" width="26.20703125" customWidth="1"/>
    <col min="2" max="2" width="11.83984375" bestFit="1" customWidth="1"/>
    <col min="3" max="3" width="12.68359375" bestFit="1" customWidth="1"/>
    <col min="5" max="5" width="12" bestFit="1" customWidth="1"/>
    <col min="7" max="7" width="12" bestFit="1" customWidth="1"/>
    <col min="9" max="9" width="10.62890625" bestFit="1" customWidth="1"/>
    <col min="11" max="11" width="10.62890625" bestFit="1" customWidth="1"/>
    <col min="12" max="12" width="8.89453125" customWidth="1"/>
    <col min="13" max="13" width="10.62890625" bestFit="1" customWidth="1"/>
    <col min="14" max="17" width="13.15625" bestFit="1" customWidth="1"/>
    <col min="18" max="18" width="9.5234375" customWidth="1"/>
    <col min="19" max="19" width="10.62890625" bestFit="1" customWidth="1"/>
    <col min="20" max="20" width="9.5234375" customWidth="1"/>
    <col min="21" max="21" width="10.62890625" bestFit="1" customWidth="1"/>
    <col min="22" max="22" width="9.05078125" customWidth="1"/>
    <col min="23" max="23" width="10.62890625" bestFit="1" customWidth="1"/>
    <col min="25" max="25" width="10.62890625" bestFit="1" customWidth="1"/>
    <col min="27" max="27" width="10.62890625" bestFit="1" customWidth="1"/>
    <col min="28" max="28" width="11" bestFit="1" customWidth="1"/>
    <col min="29" max="29" width="10.62890625" bestFit="1" customWidth="1"/>
    <col min="30" max="30" width="9.68359375" customWidth="1"/>
    <col min="31" max="31" width="10.62890625" bestFit="1" customWidth="1"/>
    <col min="32" max="32" width="8.62890625" customWidth="1"/>
    <col min="33" max="35" width="10.3671875" customWidth="1"/>
    <col min="36" max="36" width="9.3671875" customWidth="1"/>
    <col min="37" max="37" width="10.47265625" customWidth="1"/>
    <col min="39" max="39" width="14.05078125" customWidth="1"/>
    <col min="41" max="41" width="11" customWidth="1"/>
    <col min="43" max="43" width="10.15625" bestFit="1" customWidth="1"/>
    <col min="45" max="45" width="10.15625" bestFit="1" customWidth="1"/>
    <col min="47" max="47" width="10.15625" bestFit="1" customWidth="1"/>
    <col min="49" max="49" width="10.15625" bestFit="1" customWidth="1"/>
    <col min="51" max="51" width="10.15625" bestFit="1" customWidth="1"/>
    <col min="52" max="52" width="10.20703125" customWidth="1"/>
    <col min="54" max="54" width="9.3671875" customWidth="1"/>
    <col min="55" max="55" width="12.05078125" customWidth="1"/>
    <col min="56" max="56" width="9.20703125" bestFit="1" customWidth="1"/>
    <col min="57" max="57" width="10.15625" bestFit="1" customWidth="1"/>
  </cols>
  <sheetData>
    <row r="1" spans="1:55" x14ac:dyDescent="0.55000000000000004">
      <c r="C1" s="20" t="s">
        <v>416</v>
      </c>
      <c r="D1" s="20"/>
      <c r="E1" s="20">
        <v>294.541251693199</v>
      </c>
      <c r="F1" s="20" t="s">
        <v>373</v>
      </c>
      <c r="G1" s="20">
        <f>E1*E1</f>
        <v>86754.548948996409</v>
      </c>
      <c r="H1" s="20" t="s">
        <v>374</v>
      </c>
      <c r="I1" s="20">
        <f>G1/10000</f>
        <v>8.6754548948996408</v>
      </c>
      <c r="J1" s="20" t="s">
        <v>375</v>
      </c>
      <c r="K1" s="20" t="s">
        <v>376</v>
      </c>
      <c r="L1" s="20" t="s">
        <v>377</v>
      </c>
      <c r="M1" s="20"/>
      <c r="N1" s="20"/>
      <c r="O1" s="20"/>
      <c r="P1" s="20"/>
      <c r="Q1" s="20"/>
      <c r="R1" s="20"/>
      <c r="S1" s="20"/>
      <c r="T1" s="20"/>
      <c r="U1" s="20"/>
      <c r="V1" s="158">
        <f>11*I1</f>
        <v>95.430003843896046</v>
      </c>
      <c r="W1" s="20" t="s">
        <v>378</v>
      </c>
    </row>
    <row r="2" spans="1:55" x14ac:dyDescent="0.55000000000000004">
      <c r="C2" s="2"/>
      <c r="D2" s="2"/>
      <c r="E2" s="2"/>
      <c r="F2" s="2"/>
    </row>
    <row r="3" spans="1:55" ht="14.7" thickBot="1" x14ac:dyDescent="0.6">
      <c r="B3" s="42" t="s">
        <v>379</v>
      </c>
      <c r="C3" s="42"/>
      <c r="D3" s="42"/>
      <c r="E3" s="7"/>
      <c r="AB3" t="s">
        <v>395</v>
      </c>
    </row>
    <row r="4" spans="1:55" x14ac:dyDescent="0.55000000000000004">
      <c r="B4" s="136" t="s">
        <v>380</v>
      </c>
      <c r="C4" s="137"/>
      <c r="D4" s="136" t="s">
        <v>381</v>
      </c>
      <c r="E4" s="137"/>
      <c r="F4" s="136" t="s">
        <v>382</v>
      </c>
      <c r="G4" s="137"/>
      <c r="H4" s="136" t="s">
        <v>383</v>
      </c>
      <c r="I4" s="137"/>
      <c r="J4" s="136" t="s">
        <v>384</v>
      </c>
      <c r="K4" s="137"/>
      <c r="L4" s="136" t="s">
        <v>385</v>
      </c>
      <c r="M4" s="137"/>
      <c r="N4" s="136" t="s">
        <v>386</v>
      </c>
      <c r="O4" s="137"/>
      <c r="P4" s="138" t="s">
        <v>397</v>
      </c>
      <c r="Q4" s="139"/>
      <c r="R4" s="138" t="s">
        <v>398</v>
      </c>
      <c r="S4" s="139"/>
      <c r="T4" s="138" t="s">
        <v>399</v>
      </c>
      <c r="U4" s="139"/>
      <c r="V4" s="138" t="s">
        <v>400</v>
      </c>
      <c r="W4" s="139"/>
      <c r="X4" s="138" t="s">
        <v>401</v>
      </c>
      <c r="Y4" s="139"/>
      <c r="Z4" s="138" t="s">
        <v>402</v>
      </c>
      <c r="AA4" s="139"/>
      <c r="AB4" s="140" t="s">
        <v>117</v>
      </c>
      <c r="AS4" s="156"/>
      <c r="AU4" s="156"/>
      <c r="AW4" s="156"/>
      <c r="AY4" s="156"/>
    </row>
    <row r="5" spans="1:55" ht="14.7" thickBot="1" x14ac:dyDescent="0.6">
      <c r="B5" s="141" t="s">
        <v>387</v>
      </c>
      <c r="C5" s="142" t="s">
        <v>388</v>
      </c>
      <c r="D5" s="141" t="s">
        <v>387</v>
      </c>
      <c r="E5" s="142" t="s">
        <v>388</v>
      </c>
      <c r="F5" s="141" t="s">
        <v>387</v>
      </c>
      <c r="G5" s="142" t="s">
        <v>388</v>
      </c>
      <c r="H5" s="141" t="s">
        <v>387</v>
      </c>
      <c r="I5" s="142" t="s">
        <v>388</v>
      </c>
      <c r="J5" s="141" t="s">
        <v>387</v>
      </c>
      <c r="K5" s="142" t="s">
        <v>388</v>
      </c>
      <c r="L5" s="141" t="s">
        <v>387</v>
      </c>
      <c r="M5" s="142" t="s">
        <v>388</v>
      </c>
      <c r="N5" s="141" t="s">
        <v>387</v>
      </c>
      <c r="O5" s="142" t="s">
        <v>388</v>
      </c>
      <c r="P5" s="143" t="s">
        <v>387</v>
      </c>
      <c r="Q5" s="144" t="s">
        <v>388</v>
      </c>
      <c r="R5" s="143" t="s">
        <v>387</v>
      </c>
      <c r="S5" s="144" t="s">
        <v>388</v>
      </c>
      <c r="T5" s="143" t="s">
        <v>387</v>
      </c>
      <c r="U5" s="144" t="s">
        <v>388</v>
      </c>
      <c r="V5" s="143" t="s">
        <v>387</v>
      </c>
      <c r="W5" s="144" t="s">
        <v>388</v>
      </c>
      <c r="X5" s="143" t="s">
        <v>387</v>
      </c>
      <c r="Y5" s="144" t="s">
        <v>388</v>
      </c>
      <c r="Z5" s="143" t="s">
        <v>387</v>
      </c>
      <c r="AA5" s="144" t="s">
        <v>388</v>
      </c>
      <c r="AB5" s="145" t="s">
        <v>389</v>
      </c>
      <c r="AR5" s="156"/>
      <c r="AS5" s="156"/>
      <c r="AT5" s="156"/>
      <c r="AU5" s="156"/>
      <c r="AV5" s="156"/>
      <c r="AW5" s="156"/>
      <c r="AX5" s="156"/>
      <c r="AY5" s="156"/>
    </row>
    <row r="6" spans="1:55" x14ac:dyDescent="0.55000000000000004">
      <c r="A6" t="s">
        <v>390</v>
      </c>
      <c r="B6">
        <v>6300870</v>
      </c>
      <c r="C6">
        <v>799747</v>
      </c>
      <c r="D6">
        <v>6269418</v>
      </c>
      <c r="E6">
        <v>831199</v>
      </c>
      <c r="F6">
        <v>6249329</v>
      </c>
      <c r="G6">
        <v>851288</v>
      </c>
      <c r="H6">
        <v>6210452</v>
      </c>
      <c r="I6">
        <v>890165</v>
      </c>
      <c r="J6">
        <v>6167339</v>
      </c>
      <c r="K6">
        <v>933278</v>
      </c>
      <c r="L6">
        <v>6125930</v>
      </c>
      <c r="M6">
        <v>974687</v>
      </c>
      <c r="N6">
        <v>6098735</v>
      </c>
      <c r="O6">
        <v>1001882</v>
      </c>
      <c r="P6">
        <v>6273802</v>
      </c>
      <c r="Q6">
        <v>826815</v>
      </c>
      <c r="R6">
        <v>6270008</v>
      </c>
      <c r="S6">
        <v>830609</v>
      </c>
      <c r="T6">
        <v>6240943</v>
      </c>
      <c r="U6">
        <v>859674</v>
      </c>
      <c r="V6">
        <v>6206858</v>
      </c>
      <c r="W6">
        <v>893759</v>
      </c>
      <c r="X6">
        <v>6171967</v>
      </c>
      <c r="Y6">
        <v>928650</v>
      </c>
      <c r="Z6">
        <v>6137567</v>
      </c>
      <c r="AA6">
        <v>963050</v>
      </c>
      <c r="AB6" s="146">
        <f>'LULC RECLASS'!H40*10000/'EROSION-SHOCKS-names'!G1</f>
        <v>991636.76190140797</v>
      </c>
      <c r="AD6" s="5"/>
      <c r="BC6" s="147"/>
    </row>
    <row r="7" spans="1:55" x14ac:dyDescent="0.55000000000000004">
      <c r="C7" s="1">
        <f>SUM(B6:C6)</f>
        <v>7100617</v>
      </c>
      <c r="D7" s="1"/>
      <c r="E7" s="1">
        <f t="shared" ref="E7:O7" si="0">SUM(D6:E6)</f>
        <v>7100617</v>
      </c>
      <c r="F7" s="1"/>
      <c r="G7" s="1">
        <f t="shared" si="0"/>
        <v>7100617</v>
      </c>
      <c r="H7" s="1"/>
      <c r="I7" s="1">
        <f t="shared" si="0"/>
        <v>7100617</v>
      </c>
      <c r="J7" s="1"/>
      <c r="K7" s="1">
        <f t="shared" si="0"/>
        <v>7100617</v>
      </c>
      <c r="L7" s="1"/>
      <c r="M7" s="1">
        <f t="shared" si="0"/>
        <v>7100617</v>
      </c>
      <c r="N7" s="1"/>
      <c r="O7" s="1">
        <f t="shared" si="0"/>
        <v>7100617</v>
      </c>
      <c r="Q7" s="1">
        <f>SUM(P6:Q6)</f>
        <v>7100617</v>
      </c>
      <c r="S7" s="1">
        <f>SUM(R6:S6)</f>
        <v>7100617</v>
      </c>
      <c r="U7" s="1">
        <f>SUM(T6:U6)</f>
        <v>7100617</v>
      </c>
      <c r="W7" s="1">
        <f>SUM(V6:W6)</f>
        <v>7100617</v>
      </c>
      <c r="Y7" s="1">
        <f>SUM(X6:Y6)</f>
        <v>7100617</v>
      </c>
      <c r="AA7" s="1">
        <f>SUM(Z6:AA6)</f>
        <v>7100617</v>
      </c>
      <c r="AB7" s="146"/>
      <c r="AG7" s="147"/>
      <c r="AI7" s="147"/>
      <c r="AK7" s="147"/>
      <c r="AM7" s="147"/>
      <c r="AO7" s="147"/>
      <c r="AQ7" s="147"/>
      <c r="AS7" s="147"/>
      <c r="AU7" s="147"/>
      <c r="AV7" s="147"/>
      <c r="AW7" s="147"/>
      <c r="AX7" s="147"/>
      <c r="AY7" s="147"/>
      <c r="BC7" s="147"/>
    </row>
    <row r="8" spans="1:55" x14ac:dyDescent="0.55000000000000004">
      <c r="C8" s="1">
        <f>B6-C6</f>
        <v>5501123</v>
      </c>
      <c r="E8" s="1">
        <f>D6-E6</f>
        <v>5438219</v>
      </c>
      <c r="G8" s="1">
        <f>F6-G6</f>
        <v>5398041</v>
      </c>
      <c r="I8" s="1">
        <f>H6-I6</f>
        <v>5320287</v>
      </c>
      <c r="K8" s="1">
        <f>J6-K6</f>
        <v>5234061</v>
      </c>
      <c r="M8" s="1">
        <f>L6-M6</f>
        <v>5151243</v>
      </c>
      <c r="O8" s="1">
        <f>N6-O6</f>
        <v>5096853</v>
      </c>
      <c r="Q8" s="1">
        <f>P6-Q6</f>
        <v>5446987</v>
      </c>
      <c r="S8" s="1">
        <f>R6-S6</f>
        <v>5439399</v>
      </c>
      <c r="U8" s="1">
        <f>T6-U6</f>
        <v>5381269</v>
      </c>
      <c r="W8" s="1">
        <f>V6-W6</f>
        <v>5313099</v>
      </c>
      <c r="Y8" s="1">
        <f>X6-Y6</f>
        <v>5243317</v>
      </c>
      <c r="AA8" s="1">
        <f>Z6-AA6</f>
        <v>5174517</v>
      </c>
      <c r="AC8" s="1"/>
      <c r="AD8" s="1"/>
      <c r="AE8" s="1"/>
      <c r="AF8" s="147"/>
      <c r="AG8" s="147"/>
      <c r="AH8" s="147"/>
      <c r="AI8" s="147"/>
      <c r="AK8" s="147"/>
      <c r="AM8" s="147"/>
      <c r="AO8" s="147"/>
      <c r="AQ8" s="147"/>
      <c r="AS8" s="147"/>
      <c r="AU8" s="147"/>
      <c r="AW8" s="147"/>
      <c r="AY8" s="147"/>
    </row>
    <row r="9" spans="1:55" x14ac:dyDescent="0.55000000000000004">
      <c r="B9" s="1"/>
      <c r="P9" s="1"/>
      <c r="AC9" s="1"/>
      <c r="AD9" s="1"/>
      <c r="AE9" s="1"/>
      <c r="AF9" s="147"/>
      <c r="AG9" s="147"/>
      <c r="AH9" s="147"/>
      <c r="AI9" s="147"/>
      <c r="AM9" s="147"/>
    </row>
    <row r="10" spans="1:55" x14ac:dyDescent="0.55000000000000004">
      <c r="C10" s="1"/>
      <c r="Q10">
        <f>Q6-E6</f>
        <v>-4384</v>
      </c>
      <c r="S10">
        <f>S6-G6</f>
        <v>-20679</v>
      </c>
      <c r="U10">
        <f>U6-I6</f>
        <v>-30491</v>
      </c>
      <c r="W10">
        <f>W6-K6</f>
        <v>-39519</v>
      </c>
      <c r="Y10">
        <f>Y6-M6</f>
        <v>-46037</v>
      </c>
      <c r="AA10">
        <f>AA6-O6</f>
        <v>-38832</v>
      </c>
      <c r="AC10" s="1"/>
      <c r="AD10" s="1"/>
      <c r="AE10" s="1"/>
      <c r="AF10" s="1"/>
      <c r="AG10" s="1"/>
      <c r="AH10" s="1"/>
      <c r="AI10" s="1"/>
      <c r="AM10" s="147"/>
    </row>
    <row r="11" spans="1:55" x14ac:dyDescent="0.55000000000000004">
      <c r="C11" s="1"/>
      <c r="N11" s="1"/>
      <c r="O11" s="1"/>
      <c r="P11" s="1"/>
      <c r="Q11" s="1"/>
      <c r="AC11" s="1"/>
      <c r="AD11" s="1"/>
      <c r="AE11" s="1"/>
      <c r="AF11" s="1"/>
      <c r="AG11" s="1"/>
      <c r="AH11" s="1"/>
      <c r="AI11" s="1"/>
      <c r="AM11" s="147"/>
    </row>
    <row r="12" spans="1:55" x14ac:dyDescent="0.55000000000000004">
      <c r="C12" s="1"/>
      <c r="N12" s="1"/>
      <c r="O12" s="1"/>
      <c r="P12" s="1"/>
      <c r="Q12" s="112"/>
      <c r="AC12" s="1"/>
      <c r="AD12" s="1"/>
      <c r="AE12" s="1"/>
      <c r="AF12" s="1"/>
      <c r="AG12" s="1"/>
      <c r="AH12" s="1"/>
      <c r="AI12" s="1"/>
      <c r="AM12" s="147"/>
    </row>
    <row r="13" spans="1:55" x14ac:dyDescent="0.55000000000000004">
      <c r="C13" s="1"/>
      <c r="AC13" s="1"/>
      <c r="AD13" s="1"/>
      <c r="AE13" s="1"/>
      <c r="AF13" s="1"/>
      <c r="AG13" s="1"/>
      <c r="AH13" s="1"/>
      <c r="AI13" s="1"/>
      <c r="AK13" s="147"/>
      <c r="AM13" s="147"/>
    </row>
    <row r="14" spans="1:55" ht="14.7" thickBot="1" x14ac:dyDescent="0.6">
      <c r="C14" s="1"/>
      <c r="AC14" s="1"/>
      <c r="AD14" s="1"/>
      <c r="AE14" s="1"/>
      <c r="AG14" s="1"/>
      <c r="AH14" s="1"/>
      <c r="AI14" s="1"/>
      <c r="AM14" s="147"/>
    </row>
    <row r="15" spans="1:55" ht="18.3" x14ac:dyDescent="0.7">
      <c r="B15" s="148" t="s">
        <v>391</v>
      </c>
      <c r="C15" s="149"/>
      <c r="D15" s="150">
        <v>0.08</v>
      </c>
      <c r="E15" s="151"/>
      <c r="F15" s="151"/>
      <c r="G15" s="151"/>
      <c r="H15" s="151"/>
      <c r="I15" s="151"/>
      <c r="J15" s="151"/>
      <c r="K15" s="151"/>
      <c r="L15" s="151"/>
      <c r="M15" s="151"/>
      <c r="N15" s="151"/>
      <c r="O15" s="151"/>
      <c r="P15" s="151"/>
      <c r="Q15" s="151"/>
      <c r="R15" s="151"/>
      <c r="S15" s="151"/>
      <c r="T15" s="151"/>
      <c r="U15" s="151"/>
      <c r="V15" s="151"/>
    </row>
    <row r="16" spans="1:55" ht="20.7" thickBot="1" x14ac:dyDescent="0.8">
      <c r="B16" s="152" t="s">
        <v>363</v>
      </c>
      <c r="C16" s="153"/>
      <c r="D16" s="154"/>
      <c r="E16" s="151"/>
      <c r="F16" s="151"/>
      <c r="G16" s="151"/>
      <c r="H16" s="151"/>
      <c r="I16" s="151"/>
      <c r="J16" s="151"/>
      <c r="K16" s="151"/>
      <c r="L16" s="151"/>
      <c r="M16" s="151"/>
      <c r="N16" s="151"/>
      <c r="O16" s="151"/>
      <c r="P16" s="151"/>
      <c r="Q16" s="151"/>
      <c r="R16" s="151"/>
      <c r="S16" s="151"/>
      <c r="T16" s="151"/>
      <c r="U16" s="151"/>
      <c r="V16" s="151"/>
    </row>
    <row r="17" spans="1:60" x14ac:dyDescent="0.55000000000000004">
      <c r="B17" s="155">
        <v>2020</v>
      </c>
      <c r="C17" s="155">
        <v>2021</v>
      </c>
      <c r="D17" s="155">
        <v>2022</v>
      </c>
      <c r="E17" s="155">
        <v>2023</v>
      </c>
      <c r="F17" s="155">
        <v>2024</v>
      </c>
      <c r="G17" s="155">
        <v>2025</v>
      </c>
      <c r="H17" s="155">
        <v>2026</v>
      </c>
      <c r="I17" s="155">
        <v>2027</v>
      </c>
      <c r="J17" s="155">
        <v>2028</v>
      </c>
      <c r="K17" s="155">
        <v>2029</v>
      </c>
      <c r="L17" s="155">
        <v>2030</v>
      </c>
      <c r="M17" s="155">
        <v>2031</v>
      </c>
      <c r="N17" s="155">
        <v>2032</v>
      </c>
      <c r="O17" s="155">
        <v>2033</v>
      </c>
      <c r="P17" s="155">
        <v>2034</v>
      </c>
      <c r="Q17" s="155">
        <v>2035</v>
      </c>
      <c r="R17" s="155">
        <v>2036</v>
      </c>
      <c r="S17" s="155">
        <v>2037</v>
      </c>
      <c r="T17" s="155">
        <v>2038</v>
      </c>
      <c r="U17" s="155">
        <v>2039</v>
      </c>
      <c r="V17" s="155">
        <v>2040</v>
      </c>
      <c r="W17" s="155">
        <v>2041</v>
      </c>
      <c r="X17" s="155">
        <v>2042</v>
      </c>
      <c r="Y17" s="155">
        <v>2043</v>
      </c>
      <c r="Z17" s="155">
        <v>2044</v>
      </c>
      <c r="AA17" s="155">
        <v>2045</v>
      </c>
      <c r="AB17" s="155">
        <v>2046</v>
      </c>
      <c r="AC17" s="155">
        <v>2047</v>
      </c>
      <c r="AD17" s="155">
        <v>2048</v>
      </c>
      <c r="AE17" s="155">
        <v>2049</v>
      </c>
      <c r="AF17" s="155">
        <v>2050</v>
      </c>
    </row>
    <row r="18" spans="1:60" x14ac:dyDescent="0.55000000000000004">
      <c r="A18" t="s">
        <v>419</v>
      </c>
      <c r="B18" s="64">
        <f>G18/6</f>
        <v>-5.8946315404092459E-5</v>
      </c>
      <c r="C18" s="64">
        <f>B18+$G$18/6</f>
        <v>-1.1789263080818492E-4</v>
      </c>
      <c r="D18" s="64">
        <f t="shared" ref="D18:F18" si="1">C18+$G$18/6</f>
        <v>-1.7683894621227738E-4</v>
      </c>
      <c r="E18" s="64">
        <f t="shared" si="1"/>
        <v>-2.3578526161636984E-4</v>
      </c>
      <c r="F18" s="64">
        <f t="shared" si="1"/>
        <v>-2.9473157702046229E-4</v>
      </c>
      <c r="G18" s="64">
        <f>($Q$6-$E$6)/$AB$6*$D$15</f>
        <v>-3.5367789242455477E-4</v>
      </c>
      <c r="H18" s="64">
        <f>($L$18-$G$18)/5+G18</f>
        <v>-6.1659674539253466E-4</v>
      </c>
      <c r="I18" s="64">
        <f t="shared" ref="I18:K18" si="2">($L$18-$G$18)/5+H18</f>
        <v>-8.7951559836051455E-4</v>
      </c>
      <c r="J18" s="64">
        <f t="shared" si="2"/>
        <v>-1.1424344513284944E-3</v>
      </c>
      <c r="K18" s="64">
        <f t="shared" si="2"/>
        <v>-1.4053533042964743E-3</v>
      </c>
      <c r="L18" s="64">
        <f>(S6-G6)/AB6*D15</f>
        <v>-1.6682721572644544E-3</v>
      </c>
      <c r="M18" s="64">
        <f>($Q$18-$L$18)/5+L18</f>
        <v>-1.8265881919574166E-3</v>
      </c>
      <c r="N18" s="64">
        <f t="shared" ref="N18:P18" si="3">($Q$18-$L$18)/5+M18</f>
        <v>-1.984904226650379E-3</v>
      </c>
      <c r="O18" s="64">
        <f t="shared" si="3"/>
        <v>-2.1432202613433414E-3</v>
      </c>
      <c r="P18" s="64">
        <f t="shared" si="3"/>
        <v>-2.3015362960363038E-3</v>
      </c>
      <c r="Q18" s="64">
        <f>(U6-I6)/AB6*D15</f>
        <v>-2.4598523307292654E-3</v>
      </c>
      <c r="R18" s="64">
        <f>($V$18-$Q$18)/5+Q18</f>
        <v>-2.6055185721895247E-3</v>
      </c>
      <c r="S18" s="64">
        <f t="shared" ref="S18:U18" si="4">($V$18-$Q$18)/5+R18</f>
        <v>-2.7511848136497841E-3</v>
      </c>
      <c r="T18" s="64">
        <f t="shared" si="4"/>
        <v>-2.8968510551100435E-3</v>
      </c>
      <c r="U18" s="64">
        <f t="shared" si="4"/>
        <v>-3.0425172965703028E-3</v>
      </c>
      <c r="V18" s="64">
        <f>(W6-K6)/AB6*D15</f>
        <v>-3.1881835380305613E-3</v>
      </c>
      <c r="W18" s="64">
        <f>($AA$18-$V$18)/5+V18</f>
        <v>-3.2933510792177534E-3</v>
      </c>
      <c r="X18" s="64">
        <f t="shared" ref="X18:Z18" si="5">($AA$18-$V$18)/5+W18</f>
        <v>-3.3985186204049454E-3</v>
      </c>
      <c r="Y18" s="64">
        <f t="shared" si="5"/>
        <v>-3.5036861615921375E-3</v>
      </c>
      <c r="Z18" s="64">
        <f t="shared" si="5"/>
        <v>-3.6088537027793295E-3</v>
      </c>
      <c r="AA18" s="64">
        <f>(Y6-M6)/AB6*D15</f>
        <v>-3.7140212439665211E-3</v>
      </c>
      <c r="AB18" s="64">
        <f>($AF$18-$AA$18)/5+AA18</f>
        <v>-3.597768998760366E-3</v>
      </c>
      <c r="AC18" s="64">
        <f t="shared" ref="AC18:AE18" si="6">($AF$18-$AA$18)/5+AB18</f>
        <v>-3.4815167535542108E-3</v>
      </c>
      <c r="AD18" s="64">
        <f t="shared" si="6"/>
        <v>-3.3652645083480557E-3</v>
      </c>
      <c r="AE18" s="64">
        <f t="shared" si="6"/>
        <v>-3.2490122631419005E-3</v>
      </c>
      <c r="AF18" s="64">
        <f>(AA6-O6)/AB6*D15</f>
        <v>-3.1327600179357463E-3</v>
      </c>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row>
    <row r="19" spans="1:60" x14ac:dyDescent="0.55000000000000004">
      <c r="A19" t="s">
        <v>420</v>
      </c>
      <c r="B19">
        <f>-1*(B18)</f>
        <v>5.8946315404092459E-5</v>
      </c>
      <c r="C19">
        <f t="shared" ref="C19:AF19" si="7">-1*(C18)</f>
        <v>1.1789263080818492E-4</v>
      </c>
      <c r="D19">
        <f t="shared" si="7"/>
        <v>1.7683894621227738E-4</v>
      </c>
      <c r="E19">
        <f t="shared" si="7"/>
        <v>2.3578526161636984E-4</v>
      </c>
      <c r="F19">
        <f t="shared" si="7"/>
        <v>2.9473157702046229E-4</v>
      </c>
      <c r="G19">
        <f t="shared" si="7"/>
        <v>3.5367789242455477E-4</v>
      </c>
      <c r="H19">
        <f t="shared" si="7"/>
        <v>6.1659674539253466E-4</v>
      </c>
      <c r="I19">
        <f t="shared" si="7"/>
        <v>8.7951559836051455E-4</v>
      </c>
      <c r="J19">
        <f t="shared" si="7"/>
        <v>1.1424344513284944E-3</v>
      </c>
      <c r="K19">
        <f t="shared" si="7"/>
        <v>1.4053533042964743E-3</v>
      </c>
      <c r="L19">
        <f t="shared" si="7"/>
        <v>1.6682721572644544E-3</v>
      </c>
      <c r="M19">
        <f t="shared" si="7"/>
        <v>1.8265881919574166E-3</v>
      </c>
      <c r="N19">
        <f t="shared" si="7"/>
        <v>1.984904226650379E-3</v>
      </c>
      <c r="O19">
        <f t="shared" si="7"/>
        <v>2.1432202613433414E-3</v>
      </c>
      <c r="P19">
        <f t="shared" si="7"/>
        <v>2.3015362960363038E-3</v>
      </c>
      <c r="Q19">
        <f t="shared" si="7"/>
        <v>2.4598523307292654E-3</v>
      </c>
      <c r="R19">
        <f t="shared" si="7"/>
        <v>2.6055185721895247E-3</v>
      </c>
      <c r="S19">
        <f t="shared" si="7"/>
        <v>2.7511848136497841E-3</v>
      </c>
      <c r="T19">
        <f t="shared" si="7"/>
        <v>2.8968510551100435E-3</v>
      </c>
      <c r="U19">
        <f t="shared" si="7"/>
        <v>3.0425172965703028E-3</v>
      </c>
      <c r="V19">
        <f t="shared" si="7"/>
        <v>3.1881835380305613E-3</v>
      </c>
      <c r="W19">
        <f t="shared" si="7"/>
        <v>3.2933510792177534E-3</v>
      </c>
      <c r="X19">
        <f t="shared" si="7"/>
        <v>3.3985186204049454E-3</v>
      </c>
      <c r="Y19">
        <f t="shared" si="7"/>
        <v>3.5036861615921375E-3</v>
      </c>
      <c r="Z19">
        <f t="shared" si="7"/>
        <v>3.6088537027793295E-3</v>
      </c>
      <c r="AA19">
        <f t="shared" si="7"/>
        <v>3.7140212439665211E-3</v>
      </c>
      <c r="AB19">
        <f t="shared" si="7"/>
        <v>3.597768998760366E-3</v>
      </c>
      <c r="AC19">
        <f t="shared" si="7"/>
        <v>3.4815167535542108E-3</v>
      </c>
      <c r="AD19">
        <f t="shared" si="7"/>
        <v>3.3652645083480557E-3</v>
      </c>
      <c r="AE19">
        <f t="shared" si="7"/>
        <v>3.2490122631419005E-3</v>
      </c>
      <c r="AF19">
        <f t="shared" si="7"/>
        <v>3.1327600179357463E-3</v>
      </c>
    </row>
    <row r="20" spans="1:60" ht="18.3" x14ac:dyDescent="0.7">
      <c r="B20" s="151"/>
      <c r="C20" s="151"/>
      <c r="D20" s="151"/>
    </row>
    <row r="21" spans="1:60" ht="20.399999999999999" x14ac:dyDescent="0.75">
      <c r="B21" s="133"/>
    </row>
    <row r="23" spans="1:60" x14ac:dyDescent="0.55000000000000004">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row>
    <row r="25" spans="1:60" ht="18.3" x14ac:dyDescent="0.7">
      <c r="B25" s="151"/>
      <c r="C25" s="151"/>
      <c r="D25" s="151"/>
    </row>
    <row r="26" spans="1:60" ht="20.399999999999999" x14ac:dyDescent="0.75">
      <c r="B26" s="133"/>
    </row>
    <row r="28" spans="1:60" x14ac:dyDescent="0.55000000000000004">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row>
    <row r="29" spans="1:60" x14ac:dyDescent="0.55000000000000004">
      <c r="AK29" s="64"/>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1581A-1D53-4DB4-A753-29451F6531DE}">
  <sheetPr>
    <tabColor rgb="FFFF0000"/>
  </sheetPr>
  <dimension ref="A1:E2"/>
  <sheetViews>
    <sheetView workbookViewId="0">
      <selection sqref="A1:XFD1048576"/>
    </sheetView>
  </sheetViews>
  <sheetFormatPr baseColWidth="10" defaultRowHeight="14.4" x14ac:dyDescent="0.55000000000000004"/>
  <cols>
    <col min="1" max="1" width="3.3125" bestFit="1" customWidth="1"/>
    <col min="2" max="2" width="10.15625" bestFit="1" customWidth="1"/>
    <col min="3" max="3" width="24.5234375" bestFit="1" customWidth="1"/>
    <col min="4" max="4" width="4.3671875" bestFit="1" customWidth="1"/>
    <col min="5" max="5" width="4.5234375" bestFit="1" customWidth="1"/>
  </cols>
  <sheetData>
    <row r="1" spans="1:5" x14ac:dyDescent="0.55000000000000004">
      <c r="D1" t="s">
        <v>422</v>
      </c>
      <c r="E1" t="s">
        <v>423</v>
      </c>
    </row>
    <row r="2" spans="1:5" x14ac:dyDescent="0.55000000000000004">
      <c r="A2" t="s">
        <v>417</v>
      </c>
      <c r="B2" t="s">
        <v>418</v>
      </c>
      <c r="C2" t="s">
        <v>421</v>
      </c>
      <c r="D2">
        <v>1</v>
      </c>
      <c r="E2">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D4887-9EA8-45A7-8B12-6212A5944E47}">
  <dimension ref="A1:K48"/>
  <sheetViews>
    <sheetView showGridLines="0" topLeftCell="A25" workbookViewId="0">
      <selection activeCell="J41" sqref="J41"/>
    </sheetView>
  </sheetViews>
  <sheetFormatPr baseColWidth="10" defaultColWidth="8.83984375" defaultRowHeight="14.4" x14ac:dyDescent="0.55000000000000004"/>
  <cols>
    <col min="1" max="1" width="10.47265625" bestFit="1" customWidth="1"/>
    <col min="2" max="2" width="36.89453125" bestFit="1" customWidth="1"/>
    <col min="3" max="3" width="18.15625" bestFit="1" customWidth="1"/>
    <col min="4" max="4" width="19" bestFit="1" customWidth="1"/>
    <col min="5" max="5" width="17.05078125" customWidth="1"/>
    <col min="7" max="7" width="13.62890625" bestFit="1" customWidth="1"/>
    <col min="8" max="8" width="17.89453125" bestFit="1" customWidth="1"/>
    <col min="9" max="9" width="18.15625" bestFit="1" customWidth="1"/>
    <col min="10" max="10" width="14.5234375" bestFit="1" customWidth="1"/>
  </cols>
  <sheetData>
    <row r="1" spans="1:9" x14ac:dyDescent="0.55000000000000004">
      <c r="A1" s="2" t="s">
        <v>127</v>
      </c>
      <c r="B1" s="2" t="s">
        <v>128</v>
      </c>
      <c r="C1" s="2"/>
      <c r="D1" s="2" t="s">
        <v>129</v>
      </c>
      <c r="G1" s="2" t="s">
        <v>130</v>
      </c>
      <c r="H1" s="2"/>
      <c r="I1" s="2" t="s">
        <v>131</v>
      </c>
    </row>
    <row r="2" spans="1:9" x14ac:dyDescent="0.55000000000000004">
      <c r="A2">
        <v>10</v>
      </c>
      <c r="B2" s="17" t="s">
        <v>132</v>
      </c>
      <c r="C2" s="18"/>
      <c r="D2" s="17" t="s">
        <v>133</v>
      </c>
      <c r="E2" s="18"/>
      <c r="F2" s="18"/>
      <c r="G2" s="18">
        <v>10</v>
      </c>
      <c r="H2" s="19" t="s">
        <v>79</v>
      </c>
      <c r="I2" s="18">
        <v>1</v>
      </c>
    </row>
    <row r="3" spans="1:9" x14ac:dyDescent="0.55000000000000004">
      <c r="A3">
        <v>11</v>
      </c>
      <c r="B3" s="17" t="s">
        <v>134</v>
      </c>
      <c r="C3" s="18"/>
      <c r="D3" s="17" t="s">
        <v>133</v>
      </c>
      <c r="E3" s="18"/>
      <c r="F3" s="18"/>
      <c r="G3" s="18">
        <v>11</v>
      </c>
      <c r="H3" s="19" t="s">
        <v>79</v>
      </c>
      <c r="I3" s="18">
        <v>1</v>
      </c>
    </row>
    <row r="4" spans="1:9" x14ac:dyDescent="0.55000000000000004">
      <c r="A4">
        <v>20</v>
      </c>
      <c r="B4" s="20" t="s">
        <v>135</v>
      </c>
      <c r="C4" s="16"/>
      <c r="D4" s="20" t="s">
        <v>136</v>
      </c>
      <c r="E4" s="16"/>
      <c r="F4" s="16"/>
      <c r="G4" s="16">
        <v>20</v>
      </c>
      <c r="H4" s="21" t="s">
        <v>79</v>
      </c>
      <c r="I4" s="16">
        <v>0</v>
      </c>
    </row>
    <row r="5" spans="1:9" x14ac:dyDescent="0.55000000000000004">
      <c r="A5">
        <v>30</v>
      </c>
      <c r="B5" s="17" t="s">
        <v>137</v>
      </c>
      <c r="C5" s="18"/>
      <c r="D5" s="17" t="s">
        <v>133</v>
      </c>
      <c r="E5" s="18"/>
      <c r="F5" s="18"/>
      <c r="G5" s="18">
        <v>30</v>
      </c>
      <c r="H5" s="19" t="s">
        <v>79</v>
      </c>
      <c r="I5" s="18">
        <v>1</v>
      </c>
    </row>
    <row r="6" spans="1:9" x14ac:dyDescent="0.55000000000000004">
      <c r="A6">
        <v>40</v>
      </c>
      <c r="B6" s="22" t="s">
        <v>138</v>
      </c>
      <c r="C6" s="23"/>
      <c r="D6" s="22" t="s">
        <v>139</v>
      </c>
      <c r="E6" s="23"/>
      <c r="F6" s="23"/>
      <c r="G6" s="23">
        <v>40</v>
      </c>
      <c r="H6" s="24" t="s">
        <v>79</v>
      </c>
      <c r="I6" s="23">
        <v>4</v>
      </c>
    </row>
    <row r="7" spans="1:9" x14ac:dyDescent="0.55000000000000004">
      <c r="A7">
        <v>50</v>
      </c>
      <c r="B7" s="25" t="s">
        <v>140</v>
      </c>
      <c r="C7" s="26"/>
      <c r="D7" s="25" t="s">
        <v>141</v>
      </c>
      <c r="E7" s="26"/>
      <c r="F7" s="26"/>
      <c r="G7" s="26">
        <v>50</v>
      </c>
      <c r="H7" s="27" t="s">
        <v>79</v>
      </c>
      <c r="I7" s="26">
        <v>3</v>
      </c>
    </row>
    <row r="8" spans="1:9" x14ac:dyDescent="0.55000000000000004">
      <c r="A8">
        <v>60</v>
      </c>
      <c r="B8" s="25" t="s">
        <v>142</v>
      </c>
      <c r="C8" s="26"/>
      <c r="D8" s="25" t="s">
        <v>141</v>
      </c>
      <c r="E8" s="26"/>
      <c r="F8" s="26"/>
      <c r="G8" s="26">
        <v>60</v>
      </c>
      <c r="H8" s="27" t="s">
        <v>79</v>
      </c>
      <c r="I8" s="26">
        <v>3</v>
      </c>
    </row>
    <row r="9" spans="1:9" x14ac:dyDescent="0.55000000000000004">
      <c r="A9">
        <v>61</v>
      </c>
      <c r="B9" s="25" t="s">
        <v>143</v>
      </c>
      <c r="C9" s="26"/>
      <c r="D9" s="25" t="s">
        <v>141</v>
      </c>
      <c r="E9" s="26"/>
      <c r="F9" s="26"/>
      <c r="G9" s="26">
        <v>61</v>
      </c>
      <c r="H9" s="27" t="s">
        <v>79</v>
      </c>
      <c r="I9" s="26">
        <v>3</v>
      </c>
    </row>
    <row r="10" spans="1:9" x14ac:dyDescent="0.55000000000000004">
      <c r="A10">
        <v>62</v>
      </c>
      <c r="B10" s="25" t="s">
        <v>157</v>
      </c>
      <c r="C10" s="26"/>
      <c r="D10" s="25" t="s">
        <v>141</v>
      </c>
      <c r="E10" s="26"/>
      <c r="F10" s="26"/>
      <c r="G10" s="26">
        <v>62</v>
      </c>
      <c r="H10" s="27" t="s">
        <v>79</v>
      </c>
      <c r="I10" s="26">
        <v>3</v>
      </c>
    </row>
    <row r="11" spans="1:9" x14ac:dyDescent="0.55000000000000004">
      <c r="A11">
        <v>100</v>
      </c>
      <c r="B11" s="22" t="s">
        <v>144</v>
      </c>
      <c r="C11" s="23"/>
      <c r="D11" s="22" t="s">
        <v>139</v>
      </c>
      <c r="E11" s="23"/>
      <c r="F11" s="23"/>
      <c r="G11" s="23">
        <v>100</v>
      </c>
      <c r="H11" s="24" t="s">
        <v>79</v>
      </c>
      <c r="I11" s="23">
        <v>4</v>
      </c>
    </row>
    <row r="12" spans="1:9" x14ac:dyDescent="0.55000000000000004">
      <c r="A12">
        <v>110</v>
      </c>
      <c r="B12" s="22" t="s">
        <v>145</v>
      </c>
      <c r="C12" s="23"/>
      <c r="D12" s="22" t="s">
        <v>139</v>
      </c>
      <c r="E12" s="23"/>
      <c r="F12" s="23"/>
      <c r="G12" s="23">
        <v>110</v>
      </c>
      <c r="H12" s="24" t="s">
        <v>79</v>
      </c>
      <c r="I12" s="23">
        <v>4</v>
      </c>
    </row>
    <row r="13" spans="1:9" x14ac:dyDescent="0.55000000000000004">
      <c r="A13">
        <v>120</v>
      </c>
      <c r="B13" s="28" t="s">
        <v>146</v>
      </c>
      <c r="C13" s="28"/>
      <c r="D13" s="28" t="s">
        <v>146</v>
      </c>
      <c r="E13" s="28"/>
      <c r="F13" s="28"/>
      <c r="G13" s="28">
        <v>120</v>
      </c>
      <c r="H13" s="29" t="s">
        <v>79</v>
      </c>
      <c r="I13" s="28">
        <v>5</v>
      </c>
    </row>
    <row r="14" spans="1:9" x14ac:dyDescent="0.55000000000000004">
      <c r="A14">
        <v>122</v>
      </c>
      <c r="B14" s="28" t="s">
        <v>147</v>
      </c>
      <c r="C14" s="28"/>
      <c r="D14" s="28" t="s">
        <v>146</v>
      </c>
      <c r="E14" s="28"/>
      <c r="F14" s="28"/>
      <c r="G14" s="28">
        <v>122</v>
      </c>
      <c r="H14" s="29" t="s">
        <v>79</v>
      </c>
      <c r="I14" s="28">
        <v>5</v>
      </c>
    </row>
    <row r="15" spans="1:9" x14ac:dyDescent="0.55000000000000004">
      <c r="A15">
        <v>130</v>
      </c>
      <c r="B15" s="30" t="s">
        <v>1</v>
      </c>
      <c r="C15" s="31"/>
      <c r="D15" s="30" t="s">
        <v>1</v>
      </c>
      <c r="E15" s="31"/>
      <c r="F15" s="31"/>
      <c r="G15" s="31">
        <v>130</v>
      </c>
      <c r="H15" s="32" t="s">
        <v>79</v>
      </c>
      <c r="I15" s="31">
        <v>2</v>
      </c>
    </row>
    <row r="16" spans="1:9" x14ac:dyDescent="0.55000000000000004">
      <c r="A16">
        <v>160</v>
      </c>
      <c r="B16" s="33" t="s">
        <v>148</v>
      </c>
      <c r="C16" s="34"/>
      <c r="D16" s="33" t="s">
        <v>149</v>
      </c>
      <c r="E16" s="34"/>
      <c r="F16" s="34"/>
      <c r="G16" s="34">
        <v>160</v>
      </c>
      <c r="H16" s="35" t="s">
        <v>79</v>
      </c>
      <c r="I16" s="34">
        <v>6</v>
      </c>
    </row>
    <row r="17" spans="1:9" x14ac:dyDescent="0.55000000000000004">
      <c r="A17">
        <v>170</v>
      </c>
      <c r="B17" s="33" t="s">
        <v>150</v>
      </c>
      <c r="C17" s="34"/>
      <c r="D17" s="33" t="s">
        <v>149</v>
      </c>
      <c r="E17" s="34"/>
      <c r="F17" s="34"/>
      <c r="G17" s="34">
        <v>170</v>
      </c>
      <c r="H17" s="35" t="s">
        <v>79</v>
      </c>
      <c r="I17" s="34">
        <v>6</v>
      </c>
    </row>
    <row r="18" spans="1:9" x14ac:dyDescent="0.55000000000000004">
      <c r="A18">
        <v>180</v>
      </c>
      <c r="B18" s="33" t="s">
        <v>151</v>
      </c>
      <c r="C18" s="34"/>
      <c r="D18" s="33" t="s">
        <v>149</v>
      </c>
      <c r="E18" s="34"/>
      <c r="F18" s="34"/>
      <c r="G18" s="34">
        <v>180</v>
      </c>
      <c r="H18" s="35" t="s">
        <v>79</v>
      </c>
      <c r="I18" s="34">
        <v>6</v>
      </c>
    </row>
    <row r="19" spans="1:9" x14ac:dyDescent="0.55000000000000004">
      <c r="A19">
        <v>190</v>
      </c>
      <c r="B19" s="36" t="s">
        <v>0</v>
      </c>
      <c r="C19" s="37"/>
      <c r="D19" s="36" t="s">
        <v>152</v>
      </c>
      <c r="E19" s="37"/>
      <c r="F19" s="37"/>
      <c r="G19" s="37">
        <v>190</v>
      </c>
      <c r="H19" s="38" t="s">
        <v>79</v>
      </c>
      <c r="I19" s="37">
        <v>7</v>
      </c>
    </row>
    <row r="20" spans="1:9" x14ac:dyDescent="0.55000000000000004">
      <c r="A20">
        <v>200</v>
      </c>
      <c r="B20" s="36" t="s">
        <v>153</v>
      </c>
      <c r="C20" s="37"/>
      <c r="D20" s="36" t="s">
        <v>152</v>
      </c>
      <c r="E20" s="37"/>
      <c r="F20" s="37"/>
      <c r="G20" s="37">
        <v>200</v>
      </c>
      <c r="H20" s="38" t="s">
        <v>79</v>
      </c>
      <c r="I20" s="37">
        <v>7</v>
      </c>
    </row>
    <row r="21" spans="1:9" x14ac:dyDescent="0.55000000000000004">
      <c r="A21">
        <v>202</v>
      </c>
      <c r="B21" s="36" t="s">
        <v>158</v>
      </c>
      <c r="C21" s="37"/>
      <c r="D21" s="36" t="s">
        <v>152</v>
      </c>
      <c r="E21" s="37"/>
      <c r="F21" s="37"/>
      <c r="G21" s="37">
        <v>202</v>
      </c>
      <c r="H21" s="38" t="s">
        <v>79</v>
      </c>
      <c r="I21" s="37">
        <v>7</v>
      </c>
    </row>
    <row r="22" spans="1:9" x14ac:dyDescent="0.55000000000000004">
      <c r="A22">
        <v>210</v>
      </c>
      <c r="B22" s="39" t="s">
        <v>154</v>
      </c>
      <c r="C22" s="40"/>
      <c r="D22" s="39" t="s">
        <v>154</v>
      </c>
      <c r="E22" s="40"/>
      <c r="F22" s="40"/>
      <c r="G22" s="40">
        <v>210</v>
      </c>
      <c r="H22" s="41" t="s">
        <v>79</v>
      </c>
      <c r="I22" s="40">
        <v>8</v>
      </c>
    </row>
    <row r="24" spans="1:9" x14ac:dyDescent="0.55000000000000004">
      <c r="A24" s="42" t="s">
        <v>155</v>
      </c>
      <c r="B24" s="42"/>
      <c r="C24" t="s">
        <v>297</v>
      </c>
      <c r="E24" t="s">
        <v>299</v>
      </c>
      <c r="F24">
        <f>500*500/10000</f>
        <v>25</v>
      </c>
    </row>
    <row r="25" spans="1:9" ht="14.7" thickBot="1" x14ac:dyDescent="0.6">
      <c r="A25" s="56" t="s">
        <v>156</v>
      </c>
      <c r="B25" s="56" t="s">
        <v>116</v>
      </c>
      <c r="C25" s="57" t="s">
        <v>196</v>
      </c>
      <c r="D25" s="53" t="s">
        <v>195</v>
      </c>
      <c r="H25" s="53">
        <f>500*500/10000</f>
        <v>25</v>
      </c>
    </row>
    <row r="26" spans="1:9" ht="14.7" thickTop="1" x14ac:dyDescent="0.55000000000000004">
      <c r="A26">
        <v>0</v>
      </c>
      <c r="B26" t="s">
        <v>136</v>
      </c>
      <c r="C26" s="1">
        <f t="shared" ref="C26:C34" si="0">D26*$F$24</f>
        <v>1645625</v>
      </c>
      <c r="D26">
        <v>65825</v>
      </c>
      <c r="F26" t="s">
        <v>342</v>
      </c>
      <c r="G26" s="52" t="s">
        <v>343</v>
      </c>
      <c r="H26" t="s">
        <v>344</v>
      </c>
    </row>
    <row r="27" spans="1:9" x14ac:dyDescent="0.55000000000000004">
      <c r="A27">
        <v>1</v>
      </c>
      <c r="B27" t="s">
        <v>133</v>
      </c>
      <c r="C27" s="1">
        <f t="shared" si="0"/>
        <v>6129750</v>
      </c>
      <c r="D27">
        <v>245190</v>
      </c>
      <c r="F27">
        <v>0</v>
      </c>
      <c r="G27" s="52">
        <v>0</v>
      </c>
      <c r="H27" s="1">
        <v>65825</v>
      </c>
      <c r="I27" s="1">
        <f>H27*$H$25</f>
        <v>1645625</v>
      </c>
    </row>
    <row r="28" spans="1:9" x14ac:dyDescent="0.55000000000000004">
      <c r="A28">
        <v>2</v>
      </c>
      <c r="B28" t="s">
        <v>1</v>
      </c>
      <c r="C28" s="1">
        <f t="shared" si="0"/>
        <v>827525</v>
      </c>
      <c r="D28">
        <v>33101</v>
      </c>
      <c r="F28">
        <v>1</v>
      </c>
      <c r="G28" s="52">
        <v>1</v>
      </c>
      <c r="H28" s="1">
        <v>245190</v>
      </c>
      <c r="I28" s="1">
        <f t="shared" ref="I28:I35" si="1">H28*$H$25</f>
        <v>6129750</v>
      </c>
    </row>
    <row r="29" spans="1:9" x14ac:dyDescent="0.55000000000000004">
      <c r="A29">
        <v>3</v>
      </c>
      <c r="B29" t="s">
        <v>141</v>
      </c>
      <c r="C29" s="1">
        <f t="shared" si="0"/>
        <v>44905225</v>
      </c>
      <c r="D29">
        <v>1796209</v>
      </c>
      <c r="F29">
        <v>2</v>
      </c>
      <c r="G29" s="52">
        <v>2</v>
      </c>
      <c r="H29" s="1">
        <v>33101</v>
      </c>
      <c r="I29" s="1">
        <f t="shared" si="1"/>
        <v>827525</v>
      </c>
    </row>
    <row r="30" spans="1:9" x14ac:dyDescent="0.55000000000000004">
      <c r="A30">
        <v>4</v>
      </c>
      <c r="B30" t="s">
        <v>139</v>
      </c>
      <c r="C30" s="1">
        <f t="shared" si="0"/>
        <v>7060675</v>
      </c>
      <c r="D30">
        <v>282427</v>
      </c>
      <c r="F30">
        <v>3</v>
      </c>
      <c r="G30" s="52">
        <v>3</v>
      </c>
      <c r="H30" s="1">
        <v>1796209</v>
      </c>
      <c r="I30" s="1">
        <f t="shared" si="1"/>
        <v>44905225</v>
      </c>
    </row>
    <row r="31" spans="1:9" x14ac:dyDescent="0.55000000000000004">
      <c r="A31">
        <v>5</v>
      </c>
      <c r="B31" t="s">
        <v>146</v>
      </c>
      <c r="C31" s="1">
        <f t="shared" si="0"/>
        <v>10312075</v>
      </c>
      <c r="D31">
        <v>412483</v>
      </c>
      <c r="F31">
        <v>4</v>
      </c>
      <c r="G31" s="52">
        <v>4</v>
      </c>
      <c r="H31" s="1">
        <v>282427</v>
      </c>
      <c r="I31" s="1">
        <f t="shared" si="1"/>
        <v>7060675</v>
      </c>
    </row>
    <row r="32" spans="1:9" x14ac:dyDescent="0.55000000000000004">
      <c r="A32">
        <v>6</v>
      </c>
      <c r="B32" t="s">
        <v>149</v>
      </c>
      <c r="C32" s="1">
        <f t="shared" si="0"/>
        <v>2852975</v>
      </c>
      <c r="D32">
        <v>114119</v>
      </c>
      <c r="F32">
        <v>5</v>
      </c>
      <c r="G32" s="52">
        <v>5</v>
      </c>
      <c r="H32" s="1">
        <v>412483</v>
      </c>
      <c r="I32" s="1">
        <f t="shared" si="1"/>
        <v>10312075</v>
      </c>
    </row>
    <row r="33" spans="1:11" x14ac:dyDescent="0.55000000000000004">
      <c r="A33">
        <v>7</v>
      </c>
      <c r="B33" t="s">
        <v>152</v>
      </c>
      <c r="C33" s="52">
        <f t="shared" si="0"/>
        <v>114300</v>
      </c>
      <c r="D33">
        <v>4572</v>
      </c>
      <c r="F33">
        <v>6</v>
      </c>
      <c r="G33" s="52">
        <v>6</v>
      </c>
      <c r="H33" s="1">
        <v>114119</v>
      </c>
      <c r="I33" s="1">
        <f t="shared" si="1"/>
        <v>2852975</v>
      </c>
    </row>
    <row r="34" spans="1:11" x14ac:dyDescent="0.55000000000000004">
      <c r="A34" s="6">
        <v>8</v>
      </c>
      <c r="B34" s="6" t="s">
        <v>2</v>
      </c>
      <c r="C34" s="58">
        <f t="shared" si="0"/>
        <v>1428925</v>
      </c>
      <c r="D34">
        <v>57157</v>
      </c>
      <c r="F34">
        <v>7</v>
      </c>
      <c r="G34" s="52">
        <v>7</v>
      </c>
      <c r="H34" s="1">
        <v>4572</v>
      </c>
      <c r="I34" s="1">
        <f t="shared" si="1"/>
        <v>114300</v>
      </c>
    </row>
    <row r="35" spans="1:11" x14ac:dyDescent="0.55000000000000004">
      <c r="B35" t="s">
        <v>118</v>
      </c>
      <c r="C35" s="5">
        <f>SUM(C26:C34)</f>
        <v>75277075</v>
      </c>
      <c r="F35">
        <v>8</v>
      </c>
      <c r="G35">
        <v>8</v>
      </c>
      <c r="H35" s="1">
        <v>57157</v>
      </c>
      <c r="I35" s="1">
        <f t="shared" si="1"/>
        <v>1428925</v>
      </c>
    </row>
    <row r="36" spans="1:11" x14ac:dyDescent="0.55000000000000004">
      <c r="I36" s="5">
        <f>SUM(I27:I35)</f>
        <v>75277075</v>
      </c>
    </row>
    <row r="38" spans="1:11" x14ac:dyDescent="0.55000000000000004">
      <c r="F38" t="s">
        <v>393</v>
      </c>
      <c r="G38">
        <v>500</v>
      </c>
      <c r="H38">
        <f>G38*G38/10000</f>
        <v>25</v>
      </c>
    </row>
    <row r="39" spans="1:11" x14ac:dyDescent="0.55000000000000004">
      <c r="D39" t="s">
        <v>392</v>
      </c>
      <c r="E39" t="s">
        <v>343</v>
      </c>
      <c r="F39" t="s">
        <v>344</v>
      </c>
      <c r="G39" t="s">
        <v>375</v>
      </c>
    </row>
    <row r="40" spans="1:11" x14ac:dyDescent="0.55000000000000004">
      <c r="D40">
        <v>0</v>
      </c>
      <c r="E40" t="s">
        <v>136</v>
      </c>
      <c r="F40">
        <v>65825</v>
      </c>
      <c r="G40" s="1">
        <f>F40*$H$38</f>
        <v>1645625</v>
      </c>
      <c r="H40" s="5">
        <f>SUM(G40:G42)</f>
        <v>8602900</v>
      </c>
      <c r="I40" t="s">
        <v>394</v>
      </c>
      <c r="J40" s="5">
        <f>H40*10000</f>
        <v>86029000000</v>
      </c>
      <c r="K40" t="s">
        <v>374</v>
      </c>
    </row>
    <row r="41" spans="1:11" x14ac:dyDescent="0.55000000000000004">
      <c r="D41">
        <v>1</v>
      </c>
      <c r="E41" t="s">
        <v>133</v>
      </c>
      <c r="F41">
        <v>245190</v>
      </c>
      <c r="G41" s="1">
        <f t="shared" ref="G41:G48" si="2">F41*$H$38</f>
        <v>6129750</v>
      </c>
      <c r="H41" s="1"/>
      <c r="J41" s="157">
        <f>J40/'EROSION SHOCKS'!G1</f>
        <v>991636.76190140797</v>
      </c>
    </row>
    <row r="42" spans="1:11" x14ac:dyDescent="0.55000000000000004">
      <c r="D42">
        <v>2</v>
      </c>
      <c r="E42" t="s">
        <v>1</v>
      </c>
      <c r="F42">
        <v>33101</v>
      </c>
      <c r="G42" s="1">
        <f t="shared" si="2"/>
        <v>827525</v>
      </c>
      <c r="H42" s="1">
        <f>SUM(F40:F42)</f>
        <v>344116</v>
      </c>
      <c r="I42" t="s">
        <v>396</v>
      </c>
    </row>
    <row r="43" spans="1:11" x14ac:dyDescent="0.55000000000000004">
      <c r="D43">
        <v>3</v>
      </c>
      <c r="E43" t="s">
        <v>141</v>
      </c>
      <c r="F43">
        <v>1796209</v>
      </c>
      <c r="G43" s="1">
        <f t="shared" si="2"/>
        <v>44905225</v>
      </c>
      <c r="H43" s="1"/>
    </row>
    <row r="44" spans="1:11" x14ac:dyDescent="0.55000000000000004">
      <c r="D44">
        <v>4</v>
      </c>
      <c r="E44" t="s">
        <v>139</v>
      </c>
      <c r="F44">
        <v>282427</v>
      </c>
      <c r="G44" s="1">
        <f t="shared" si="2"/>
        <v>7060675</v>
      </c>
      <c r="H44" s="1"/>
      <c r="I44" s="20"/>
    </row>
    <row r="45" spans="1:11" x14ac:dyDescent="0.55000000000000004">
      <c r="D45">
        <v>5</v>
      </c>
      <c r="E45" t="s">
        <v>146</v>
      </c>
      <c r="F45">
        <v>412483</v>
      </c>
      <c r="G45" s="1">
        <f t="shared" si="2"/>
        <v>10312075</v>
      </c>
    </row>
    <row r="46" spans="1:11" x14ac:dyDescent="0.55000000000000004">
      <c r="D46">
        <v>6</v>
      </c>
      <c r="E46" t="s">
        <v>149</v>
      </c>
      <c r="F46">
        <v>114119</v>
      </c>
      <c r="G46" s="1">
        <f t="shared" si="2"/>
        <v>2852975</v>
      </c>
      <c r="I46" s="5"/>
    </row>
    <row r="47" spans="1:11" x14ac:dyDescent="0.55000000000000004">
      <c r="D47">
        <v>7</v>
      </c>
      <c r="E47" t="s">
        <v>152</v>
      </c>
      <c r="F47">
        <v>4572</v>
      </c>
      <c r="G47" s="1">
        <f t="shared" si="2"/>
        <v>114300</v>
      </c>
      <c r="I47" s="5"/>
    </row>
    <row r="48" spans="1:11" x14ac:dyDescent="0.55000000000000004">
      <c r="D48">
        <v>8</v>
      </c>
      <c r="E48" s="6" t="s">
        <v>2</v>
      </c>
      <c r="F48">
        <v>57157</v>
      </c>
      <c r="G48" s="1">
        <f t="shared" si="2"/>
        <v>1428925</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465F9-AE5E-45E8-A3A5-472DAC485A7B}">
  <dimension ref="B1:AK478"/>
  <sheetViews>
    <sheetView zoomScale="90" zoomScaleNormal="90" workbookViewId="0">
      <selection activeCell="N73" sqref="N73"/>
    </sheetView>
  </sheetViews>
  <sheetFormatPr baseColWidth="10" defaultColWidth="8.83984375" defaultRowHeight="14.4" x14ac:dyDescent="0.55000000000000004"/>
  <cols>
    <col min="1" max="1" width="5.68359375" customWidth="1"/>
    <col min="2" max="2" width="15.20703125" customWidth="1"/>
    <col min="3" max="3" width="17.15625" customWidth="1"/>
    <col min="4" max="12" width="9.62890625" customWidth="1"/>
    <col min="16" max="16" width="10.47265625" bestFit="1" customWidth="1"/>
    <col min="17" max="17" width="10.5234375" bestFit="1" customWidth="1"/>
    <col min="18" max="18" width="9.5234375" bestFit="1" customWidth="1"/>
    <col min="19" max="19" width="11.62890625" bestFit="1" customWidth="1"/>
    <col min="20" max="20" width="10.5234375" bestFit="1" customWidth="1"/>
    <col min="21" max="21" width="11.62890625" bestFit="1" customWidth="1"/>
    <col min="22" max="22" width="10.5234375" bestFit="1" customWidth="1"/>
    <col min="23" max="23" width="9.5234375" bestFit="1" customWidth="1"/>
    <col min="24" max="24" width="10.5234375" bestFit="1" customWidth="1"/>
    <col min="25" max="25" width="9.47265625" bestFit="1" customWidth="1"/>
  </cols>
  <sheetData>
    <row r="1" spans="2:37" ht="23.1" x14ac:dyDescent="0.85">
      <c r="C1" s="65" t="s">
        <v>126</v>
      </c>
      <c r="D1" t="s">
        <v>136</v>
      </c>
      <c r="E1" t="s">
        <v>133</v>
      </c>
      <c r="F1" t="s">
        <v>1</v>
      </c>
      <c r="G1" t="s">
        <v>141</v>
      </c>
      <c r="H1" t="s">
        <v>139</v>
      </c>
      <c r="I1" t="s">
        <v>146</v>
      </c>
      <c r="J1" t="s">
        <v>149</v>
      </c>
      <c r="K1" t="s">
        <v>152</v>
      </c>
      <c r="L1" t="s">
        <v>2</v>
      </c>
    </row>
    <row r="2" spans="2:37" x14ac:dyDescent="0.55000000000000004">
      <c r="D2">
        <v>0</v>
      </c>
      <c r="E2">
        <v>1</v>
      </c>
      <c r="F2">
        <v>2</v>
      </c>
      <c r="G2">
        <v>3</v>
      </c>
      <c r="H2">
        <v>4</v>
      </c>
      <c r="I2">
        <v>5</v>
      </c>
      <c r="J2">
        <v>6</v>
      </c>
      <c r="K2">
        <v>7</v>
      </c>
      <c r="L2">
        <v>8</v>
      </c>
      <c r="P2" s="61"/>
      <c r="Q2" s="61"/>
      <c r="R2" s="61"/>
      <c r="S2" s="61"/>
      <c r="T2" s="61"/>
      <c r="U2" s="61"/>
      <c r="V2" s="61"/>
      <c r="W2" s="61"/>
      <c r="X2" s="61"/>
    </row>
    <row r="3" spans="2:37" x14ac:dyDescent="0.55000000000000004">
      <c r="C3" t="s">
        <v>273</v>
      </c>
      <c r="D3">
        <f>COUNT(D4:D34)</f>
        <v>31</v>
      </c>
      <c r="P3" s="61"/>
      <c r="Q3" s="61"/>
      <c r="R3" s="61"/>
      <c r="S3" s="61"/>
      <c r="T3" s="61"/>
      <c r="U3" s="61"/>
      <c r="V3" s="61"/>
      <c r="W3" s="61"/>
      <c r="X3" s="61"/>
    </row>
    <row r="4" spans="2:37" x14ac:dyDescent="0.55000000000000004">
      <c r="B4" s="106">
        <v>2020</v>
      </c>
      <c r="C4" s="106" t="s">
        <v>274</v>
      </c>
      <c r="D4" s="113">
        <v>1645625</v>
      </c>
      <c r="E4" s="113">
        <v>6129750</v>
      </c>
      <c r="F4" s="113">
        <v>827525</v>
      </c>
      <c r="G4" s="113">
        <v>44905225</v>
      </c>
      <c r="H4" s="113">
        <v>7060675</v>
      </c>
      <c r="I4" s="113">
        <v>10312075</v>
      </c>
      <c r="J4" s="113">
        <v>2852975</v>
      </c>
      <c r="K4" s="113">
        <v>114300</v>
      </c>
      <c r="L4" s="113">
        <v>1428925</v>
      </c>
      <c r="V4" s="73"/>
      <c r="AB4" s="73"/>
    </row>
    <row r="5" spans="2:37" x14ac:dyDescent="0.55000000000000004">
      <c r="B5">
        <v>2021</v>
      </c>
      <c r="C5" t="s">
        <v>275</v>
      </c>
      <c r="D5" s="72">
        <v>1645625</v>
      </c>
      <c r="E5" s="72">
        <v>6210332.7999999998</v>
      </c>
      <c r="F5" s="72">
        <v>908107.8</v>
      </c>
      <c r="G5" s="72">
        <v>44703768</v>
      </c>
      <c r="H5" s="72">
        <v>7060675</v>
      </c>
      <c r="I5" s="72">
        <v>10352366.4</v>
      </c>
      <c r="J5" s="72">
        <v>2852975</v>
      </c>
      <c r="K5" s="72">
        <v>114300</v>
      </c>
      <c r="L5" s="72">
        <v>1428925</v>
      </c>
      <c r="AC5">
        <v>1645625</v>
      </c>
      <c r="AD5">
        <v>6129750</v>
      </c>
      <c r="AE5">
        <v>827525</v>
      </c>
      <c r="AF5">
        <v>44647525</v>
      </c>
      <c r="AG5">
        <v>7343925</v>
      </c>
      <c r="AH5">
        <v>10286525</v>
      </c>
      <c r="AI5">
        <v>2852975</v>
      </c>
      <c r="AJ5">
        <v>114300</v>
      </c>
      <c r="AK5">
        <v>1428925</v>
      </c>
    </row>
    <row r="6" spans="2:37" x14ac:dyDescent="0.55000000000000004">
      <c r="B6">
        <v>2022</v>
      </c>
      <c r="C6" t="s">
        <v>276</v>
      </c>
      <c r="D6" s="72">
        <v>1645625</v>
      </c>
      <c r="E6" s="72">
        <v>6281972</v>
      </c>
      <c r="F6" s="72">
        <v>979747</v>
      </c>
      <c r="G6" s="72">
        <v>44524670</v>
      </c>
      <c r="H6" s="72">
        <v>7060675</v>
      </c>
      <c r="I6" s="72">
        <v>10388186</v>
      </c>
      <c r="J6" s="72">
        <v>2852975</v>
      </c>
      <c r="K6" s="72">
        <v>114300</v>
      </c>
      <c r="L6" s="72">
        <v>1428925</v>
      </c>
      <c r="P6" s="61"/>
      <c r="Q6" s="61"/>
      <c r="R6" s="61"/>
      <c r="S6" s="61"/>
      <c r="T6" s="61"/>
      <c r="U6" s="61"/>
      <c r="V6" s="61"/>
      <c r="W6" s="61"/>
      <c r="X6" s="61"/>
      <c r="Y6" s="61"/>
    </row>
    <row r="7" spans="2:37" x14ac:dyDescent="0.55000000000000004">
      <c r="B7">
        <v>2023</v>
      </c>
      <c r="C7" t="s">
        <v>277</v>
      </c>
      <c r="D7" s="72">
        <v>1645625</v>
      </c>
      <c r="E7" s="72">
        <v>6358138.7999999998</v>
      </c>
      <c r="F7" s="72">
        <v>1055913.8</v>
      </c>
      <c r="G7" s="72">
        <v>44334253</v>
      </c>
      <c r="H7" s="72">
        <v>7060675</v>
      </c>
      <c r="I7" s="72">
        <v>10426269.4</v>
      </c>
      <c r="J7" s="72">
        <v>2852975</v>
      </c>
      <c r="K7" s="72">
        <v>114300</v>
      </c>
      <c r="L7" s="72">
        <v>1428925</v>
      </c>
    </row>
    <row r="8" spans="2:37" x14ac:dyDescent="0.55000000000000004">
      <c r="B8">
        <v>2024</v>
      </c>
      <c r="C8" t="s">
        <v>278</v>
      </c>
      <c r="D8" s="72">
        <v>1645625</v>
      </c>
      <c r="E8" s="72">
        <v>6416303.6250241548</v>
      </c>
      <c r="F8" s="72">
        <v>1114078.6250241548</v>
      </c>
      <c r="G8" s="72">
        <v>44188840.937439613</v>
      </c>
      <c r="H8" s="72">
        <v>7060675</v>
      </c>
      <c r="I8" s="72">
        <v>10455351.812512077</v>
      </c>
      <c r="J8" s="72">
        <v>2852975</v>
      </c>
      <c r="K8" s="72">
        <v>114300</v>
      </c>
      <c r="L8" s="72">
        <v>1428925</v>
      </c>
    </row>
    <row r="9" spans="2:37" x14ac:dyDescent="0.55000000000000004">
      <c r="B9" s="106">
        <v>2025</v>
      </c>
      <c r="C9" s="106" t="s">
        <v>279</v>
      </c>
      <c r="D9" s="113">
        <v>1645625</v>
      </c>
      <c r="E9" s="113">
        <v>6474077.0670519946</v>
      </c>
      <c r="F9" s="113">
        <v>1171852.0670519948</v>
      </c>
      <c r="G9" s="113">
        <v>44044407.332370013</v>
      </c>
      <c r="H9" s="113">
        <v>7060675</v>
      </c>
      <c r="I9" s="113">
        <v>10484238.533525998</v>
      </c>
      <c r="J9" s="113">
        <v>2852975</v>
      </c>
      <c r="K9" s="113">
        <v>114300</v>
      </c>
      <c r="L9" s="113">
        <v>1428925</v>
      </c>
      <c r="AC9">
        <v>1645625</v>
      </c>
      <c r="AD9">
        <v>6129750</v>
      </c>
      <c r="AE9">
        <v>827525</v>
      </c>
      <c r="AF9">
        <v>44441450</v>
      </c>
      <c r="AG9">
        <v>7673325</v>
      </c>
      <c r="AH9">
        <v>10163200</v>
      </c>
      <c r="AI9">
        <v>2852975</v>
      </c>
      <c r="AJ9">
        <v>114300</v>
      </c>
      <c r="AK9">
        <v>1428925</v>
      </c>
    </row>
    <row r="10" spans="2:37" x14ac:dyDescent="0.55000000000000004">
      <c r="B10">
        <v>2026</v>
      </c>
      <c r="C10" t="s">
        <v>280</v>
      </c>
      <c r="D10" s="72">
        <v>1645625</v>
      </c>
      <c r="E10" s="72">
        <v>6531461.7596451249</v>
      </c>
      <c r="F10" s="72">
        <v>1229236.7596451254</v>
      </c>
      <c r="G10" s="72">
        <v>43900945.600887187</v>
      </c>
      <c r="H10" s="72">
        <v>7060675</v>
      </c>
      <c r="I10" s="72">
        <v>10512930.879822563</v>
      </c>
      <c r="J10" s="72">
        <v>2852975</v>
      </c>
      <c r="K10" s="72">
        <v>114300</v>
      </c>
      <c r="L10" s="72">
        <v>1428925</v>
      </c>
    </row>
    <row r="11" spans="2:37" x14ac:dyDescent="0.55000000000000004">
      <c r="B11">
        <v>2027</v>
      </c>
      <c r="C11" t="s">
        <v>281</v>
      </c>
      <c r="D11" s="72">
        <v>1645625</v>
      </c>
      <c r="E11" s="72">
        <v>6588460.3186442787</v>
      </c>
      <c r="F11" s="72">
        <v>1286235.3186442794</v>
      </c>
      <c r="G11" s="72">
        <v>43758449.203389302</v>
      </c>
      <c r="H11" s="72">
        <v>7060675</v>
      </c>
      <c r="I11" s="72">
        <v>10541430.159322141</v>
      </c>
      <c r="J11" s="72">
        <v>2852975</v>
      </c>
      <c r="K11" s="72">
        <v>114300</v>
      </c>
      <c r="L11" s="72">
        <v>1428925</v>
      </c>
    </row>
    <row r="12" spans="2:37" x14ac:dyDescent="0.55000000000000004">
      <c r="B12">
        <v>2028</v>
      </c>
      <c r="C12" t="s">
        <v>282</v>
      </c>
      <c r="D12" s="72">
        <v>1645625</v>
      </c>
      <c r="E12" s="72">
        <v>6645075.3422885621</v>
      </c>
      <c r="F12" s="72">
        <v>1342850.3422885628</v>
      </c>
      <c r="G12" s="72">
        <v>43616911.644278593</v>
      </c>
      <c r="H12" s="72">
        <v>7060675</v>
      </c>
      <c r="I12" s="72">
        <v>10569737.671144282</v>
      </c>
      <c r="J12" s="72">
        <v>2852975</v>
      </c>
      <c r="K12" s="72">
        <v>114300</v>
      </c>
      <c r="L12" s="72">
        <v>1428925</v>
      </c>
    </row>
    <row r="13" spans="2:37" x14ac:dyDescent="0.55000000000000004">
      <c r="B13">
        <v>2029</v>
      </c>
      <c r="C13" t="s">
        <v>283</v>
      </c>
      <c r="D13" s="72">
        <v>1645625</v>
      </c>
      <c r="E13" s="72">
        <v>6701309.4113338944</v>
      </c>
      <c r="F13" s="72">
        <v>1399084.4113338948</v>
      </c>
      <c r="G13" s="72">
        <v>43476326.471665263</v>
      </c>
      <c r="H13" s="72">
        <v>7060675</v>
      </c>
      <c r="I13" s="72">
        <v>10597854.705666948</v>
      </c>
      <c r="J13" s="72">
        <v>2852975</v>
      </c>
      <c r="K13" s="72">
        <v>114300</v>
      </c>
      <c r="L13" s="72">
        <v>1428925</v>
      </c>
    </row>
    <row r="14" spans="2:37" x14ac:dyDescent="0.55000000000000004">
      <c r="B14" s="106">
        <v>2030</v>
      </c>
      <c r="C14" s="106" t="s">
        <v>284</v>
      </c>
      <c r="D14" s="113">
        <v>1645625</v>
      </c>
      <c r="E14" s="113">
        <v>6757165.0891706431</v>
      </c>
      <c r="F14" s="113">
        <v>1454940.0891706438</v>
      </c>
      <c r="G14" s="113">
        <v>43336687.277073391</v>
      </c>
      <c r="H14" s="113">
        <v>7060675</v>
      </c>
      <c r="I14" s="113">
        <v>10625782.544585323</v>
      </c>
      <c r="J14" s="113">
        <v>2852975</v>
      </c>
      <c r="K14" s="113">
        <v>114300</v>
      </c>
      <c r="L14" s="113">
        <v>1428925</v>
      </c>
    </row>
    <row r="15" spans="2:37" x14ac:dyDescent="0.55000000000000004">
      <c r="B15">
        <v>2031</v>
      </c>
      <c r="C15" t="s">
        <v>285</v>
      </c>
      <c r="D15" s="72">
        <v>1645625</v>
      </c>
      <c r="E15" s="72">
        <v>6812644.9219404841</v>
      </c>
      <c r="F15" s="72">
        <v>1510419.9219404848</v>
      </c>
      <c r="G15" s="72">
        <v>43197987.695148788</v>
      </c>
      <c r="H15" s="72">
        <v>7060675</v>
      </c>
      <c r="I15" s="72">
        <v>10653522.460970243</v>
      </c>
      <c r="J15" s="72">
        <v>2852975</v>
      </c>
      <c r="K15" s="72">
        <v>114300</v>
      </c>
      <c r="L15" s="72">
        <v>1428925</v>
      </c>
      <c r="Q15" s="104"/>
      <c r="R15" s="104"/>
      <c r="S15" s="104"/>
      <c r="T15" s="104"/>
      <c r="U15" s="104"/>
      <c r="V15" s="104"/>
      <c r="W15" s="104"/>
      <c r="X15" s="104"/>
      <c r="Y15" s="104"/>
    </row>
    <row r="16" spans="2:37" x14ac:dyDescent="0.55000000000000004">
      <c r="B16">
        <v>2032</v>
      </c>
      <c r="C16" t="s">
        <v>286</v>
      </c>
      <c r="D16" s="72">
        <v>1645625</v>
      </c>
      <c r="E16" s="72">
        <v>6867751.4386524614</v>
      </c>
      <c r="F16" s="72">
        <v>1565526.4386524619</v>
      </c>
      <c r="G16" s="72">
        <v>43060221.403368846</v>
      </c>
      <c r="H16" s="72">
        <v>7060675</v>
      </c>
      <c r="I16" s="72">
        <v>10681075.719326232</v>
      </c>
      <c r="J16" s="72">
        <v>2852975</v>
      </c>
      <c r="K16" s="72">
        <v>114300</v>
      </c>
      <c r="L16" s="72">
        <v>1428925</v>
      </c>
    </row>
    <row r="17" spans="2:37" x14ac:dyDescent="0.55000000000000004">
      <c r="B17">
        <v>2033</v>
      </c>
      <c r="C17" t="s">
        <v>287</v>
      </c>
      <c r="D17" s="72">
        <v>1645625</v>
      </c>
      <c r="E17" s="72">
        <v>6922487.1512982659</v>
      </c>
      <c r="F17" s="72">
        <v>1620262.1512982668</v>
      </c>
      <c r="G17" s="72">
        <v>42923382.121754333</v>
      </c>
      <c r="H17" s="72">
        <v>7060675</v>
      </c>
      <c r="I17" s="72">
        <v>10708443.575649135</v>
      </c>
      <c r="J17" s="72">
        <v>2852975</v>
      </c>
      <c r="K17" s="72">
        <v>114300</v>
      </c>
      <c r="L17" s="72">
        <v>1428925</v>
      </c>
    </row>
    <row r="18" spans="2:37" x14ac:dyDescent="0.55000000000000004">
      <c r="B18">
        <v>2034</v>
      </c>
      <c r="C18" t="s">
        <v>288</v>
      </c>
      <c r="D18" s="72">
        <v>1645625</v>
      </c>
      <c r="E18" s="72">
        <v>6976854.5549667496</v>
      </c>
      <c r="F18" s="72">
        <v>1674629.554966751</v>
      </c>
      <c r="G18" s="72">
        <v>42787463.612583123</v>
      </c>
      <c r="H18" s="72">
        <v>7060675</v>
      </c>
      <c r="I18" s="72">
        <v>10735627.277483378</v>
      </c>
      <c r="J18" s="72">
        <v>2852975</v>
      </c>
      <c r="K18" s="72">
        <v>114300</v>
      </c>
      <c r="L18" s="72">
        <v>1428925</v>
      </c>
      <c r="Q18" s="61"/>
      <c r="R18" s="61"/>
      <c r="S18" s="61"/>
      <c r="T18" s="61"/>
      <c r="U18" s="61"/>
      <c r="V18" s="61"/>
      <c r="W18" s="61"/>
      <c r="X18" s="61"/>
      <c r="Y18" s="61"/>
    </row>
    <row r="19" spans="2:37" x14ac:dyDescent="0.55000000000000004">
      <c r="B19" s="106">
        <v>2035</v>
      </c>
      <c r="C19" s="106" t="s">
        <v>289</v>
      </c>
      <c r="D19" s="113">
        <v>1645625</v>
      </c>
      <c r="E19" s="113">
        <v>7030856.1279576588</v>
      </c>
      <c r="F19" s="113">
        <v>1728631.1279576602</v>
      </c>
      <c r="G19" s="113">
        <v>42652459.68010585</v>
      </c>
      <c r="H19" s="113">
        <v>7060675</v>
      </c>
      <c r="I19" s="113">
        <v>10762628.063978832</v>
      </c>
      <c r="J19" s="113">
        <v>2852975</v>
      </c>
      <c r="K19" s="113">
        <v>114300</v>
      </c>
      <c r="L19" s="113">
        <v>1428925</v>
      </c>
    </row>
    <row r="20" spans="2:37" x14ac:dyDescent="0.55000000000000004">
      <c r="B20">
        <v>2036</v>
      </c>
      <c r="C20" t="s">
        <v>290</v>
      </c>
      <c r="D20" s="72">
        <v>1645625</v>
      </c>
      <c r="E20" s="72">
        <v>7084494.331894611</v>
      </c>
      <c r="F20" s="72">
        <v>1782269.3318946126</v>
      </c>
      <c r="G20" s="72">
        <v>42518364.170263469</v>
      </c>
      <c r="H20" s="72">
        <v>7060675</v>
      </c>
      <c r="I20" s="72">
        <v>10789447.165947309</v>
      </c>
      <c r="J20" s="72">
        <v>2852975</v>
      </c>
      <c r="K20" s="72">
        <v>114300</v>
      </c>
      <c r="L20" s="72">
        <v>1428925</v>
      </c>
      <c r="Q20" s="104"/>
      <c r="R20" s="104"/>
      <c r="S20" s="104"/>
      <c r="T20" s="104"/>
      <c r="U20" s="104"/>
      <c r="V20" s="104"/>
      <c r="W20" s="104"/>
      <c r="X20" s="104"/>
      <c r="Y20" s="104"/>
    </row>
    <row r="21" spans="2:37" x14ac:dyDescent="0.55000000000000004">
      <c r="B21">
        <v>2037</v>
      </c>
      <c r="C21" t="s">
        <v>291</v>
      </c>
      <c r="D21" s="66">
        <v>1645625</v>
      </c>
      <c r="E21" s="66">
        <v>7137771.6118372902</v>
      </c>
      <c r="F21" s="66">
        <v>1835546.6118372921</v>
      </c>
      <c r="G21" s="66">
        <v>42385170.970406771</v>
      </c>
      <c r="H21" s="66">
        <v>7060675</v>
      </c>
      <c r="I21" s="66">
        <v>10816085.805918649</v>
      </c>
      <c r="J21" s="66">
        <v>2852975</v>
      </c>
      <c r="K21" s="66">
        <v>114300</v>
      </c>
      <c r="L21" s="66">
        <v>1428925</v>
      </c>
    </row>
    <row r="22" spans="2:37" x14ac:dyDescent="0.55000000000000004">
      <c r="B22">
        <v>2038</v>
      </c>
      <c r="C22" t="s">
        <v>292</v>
      </c>
      <c r="D22" s="66">
        <v>1645625</v>
      </c>
      <c r="E22" s="66">
        <v>7190690.3963929284</v>
      </c>
      <c r="F22" s="66">
        <v>1888465.3963929298</v>
      </c>
      <c r="G22" s="66">
        <v>42252874.009017676</v>
      </c>
      <c r="H22" s="66">
        <v>7060675</v>
      </c>
      <c r="I22" s="66">
        <v>10842545.198196467</v>
      </c>
      <c r="J22" s="66">
        <v>2852975</v>
      </c>
      <c r="K22" s="66">
        <v>114300</v>
      </c>
      <c r="L22" s="66">
        <v>1428925</v>
      </c>
    </row>
    <row r="23" spans="2:37" x14ac:dyDescent="0.55000000000000004">
      <c r="B23">
        <v>2039</v>
      </c>
      <c r="C23" t="s">
        <v>295</v>
      </c>
      <c r="D23" s="66">
        <v>1645625</v>
      </c>
      <c r="E23" s="66">
        <v>7243253.0978269866</v>
      </c>
      <c r="F23" s="66">
        <v>1941028.0978269877</v>
      </c>
      <c r="G23" s="66">
        <v>42121467.255432531</v>
      </c>
      <c r="H23" s="66">
        <v>7060675</v>
      </c>
      <c r="I23" s="66">
        <v>10868826.548913496</v>
      </c>
      <c r="J23" s="66">
        <v>2852975</v>
      </c>
      <c r="K23" s="66">
        <v>114300</v>
      </c>
      <c r="L23" s="66">
        <v>1428925</v>
      </c>
      <c r="O23" s="4" t="s">
        <v>341</v>
      </c>
      <c r="P23" s="4"/>
      <c r="Q23" s="61"/>
      <c r="R23" s="61"/>
      <c r="S23" s="61"/>
      <c r="T23" s="61"/>
      <c r="U23" s="61"/>
      <c r="V23" s="61"/>
      <c r="W23" s="61"/>
      <c r="X23" s="61"/>
      <c r="Y23" s="61"/>
    </row>
    <row r="24" spans="2:37" x14ac:dyDescent="0.55000000000000004">
      <c r="B24" s="106">
        <v>2040</v>
      </c>
      <c r="C24" s="106" t="s">
        <v>296</v>
      </c>
      <c r="D24" s="114">
        <v>1645625</v>
      </c>
      <c r="E24" s="114">
        <v>7295462.1121731335</v>
      </c>
      <c r="F24" s="114">
        <v>1993237.1121731342</v>
      </c>
      <c r="G24" s="114">
        <v>41990944.719567165</v>
      </c>
      <c r="H24" s="114">
        <v>7060675</v>
      </c>
      <c r="I24" s="114">
        <v>10894931.056086568</v>
      </c>
      <c r="J24" s="114">
        <v>2852975</v>
      </c>
      <c r="K24" s="114">
        <v>114300</v>
      </c>
      <c r="L24" s="114">
        <v>1428925</v>
      </c>
      <c r="O24">
        <v>1645625</v>
      </c>
      <c r="P24" t="s">
        <v>339</v>
      </c>
      <c r="Q24">
        <v>7867100</v>
      </c>
      <c r="R24" t="s">
        <v>339</v>
      </c>
      <c r="S24">
        <v>2437050</v>
      </c>
      <c r="T24" t="s">
        <v>339</v>
      </c>
      <c r="U24">
        <v>40535250</v>
      </c>
      <c r="V24" t="s">
        <v>339</v>
      </c>
      <c r="W24">
        <v>7060675</v>
      </c>
      <c r="X24" t="s">
        <v>339</v>
      </c>
      <c r="Y24">
        <v>11335175</v>
      </c>
      <c r="Z24" t="s">
        <v>339</v>
      </c>
      <c r="AA24">
        <v>2852975</v>
      </c>
      <c r="AB24" t="s">
        <v>339</v>
      </c>
      <c r="AC24">
        <v>114300</v>
      </c>
      <c r="AD24" t="s">
        <v>339</v>
      </c>
      <c r="AE24">
        <v>1428925</v>
      </c>
      <c r="AG24" t="s">
        <v>340</v>
      </c>
      <c r="AH24">
        <v>0</v>
      </c>
      <c r="AI24" t="s">
        <v>340</v>
      </c>
      <c r="AJ24">
        <v>0</v>
      </c>
      <c r="AK24">
        <v>0</v>
      </c>
    </row>
    <row r="25" spans="2:37" x14ac:dyDescent="0.55000000000000004">
      <c r="B25">
        <v>2041</v>
      </c>
      <c r="C25" t="s">
        <v>328</v>
      </c>
      <c r="D25" s="66">
        <v>1645625</v>
      </c>
      <c r="E25" s="66">
        <v>7347319.8193424633</v>
      </c>
      <c r="F25" s="66">
        <v>2045094.8193424644</v>
      </c>
      <c r="G25" s="66">
        <v>41861300.451643839</v>
      </c>
      <c r="H25" s="66">
        <v>7060675</v>
      </c>
      <c r="I25" s="66">
        <v>10920859.909671234</v>
      </c>
      <c r="J25" s="66">
        <v>2852975</v>
      </c>
      <c r="K25" s="66">
        <v>114300</v>
      </c>
      <c r="L25" s="66">
        <v>1428925</v>
      </c>
    </row>
    <row r="26" spans="2:37" x14ac:dyDescent="0.55000000000000004">
      <c r="B26">
        <v>2042</v>
      </c>
      <c r="C26" t="s">
        <v>329</v>
      </c>
      <c r="D26" s="66">
        <v>1645625</v>
      </c>
      <c r="E26" s="66">
        <v>7398828.583231979</v>
      </c>
      <c r="F26" s="66">
        <v>2096603.5832319797</v>
      </c>
      <c r="G26" s="66">
        <v>41732528.541920051</v>
      </c>
      <c r="H26" s="66">
        <v>7060675</v>
      </c>
      <c r="I26" s="66">
        <v>10946614.291615991</v>
      </c>
      <c r="J26" s="66">
        <v>2852975</v>
      </c>
      <c r="K26" s="66">
        <v>114300</v>
      </c>
      <c r="L26" s="66">
        <v>1428925</v>
      </c>
    </row>
    <row r="27" spans="2:37" x14ac:dyDescent="0.55000000000000004">
      <c r="B27">
        <v>2043</v>
      </c>
      <c r="C27" t="s">
        <v>330</v>
      </c>
      <c r="D27" s="66">
        <v>1645625</v>
      </c>
      <c r="E27" s="66">
        <v>7449990.7518323474</v>
      </c>
      <c r="F27" s="66">
        <v>2147765.7518323483</v>
      </c>
      <c r="G27" s="66">
        <v>41604623.12041913</v>
      </c>
      <c r="H27" s="66">
        <v>7060675</v>
      </c>
      <c r="I27" s="66">
        <v>10972195.375916176</v>
      </c>
      <c r="J27" s="66">
        <v>2852975</v>
      </c>
      <c r="K27" s="66">
        <v>114300</v>
      </c>
      <c r="L27" s="66">
        <v>1428925</v>
      </c>
    </row>
    <row r="28" spans="2:37" x14ac:dyDescent="0.55000000000000004">
      <c r="B28">
        <v>2044</v>
      </c>
      <c r="C28" t="s">
        <v>331</v>
      </c>
      <c r="D28" s="66">
        <v>1645625</v>
      </c>
      <c r="E28" s="66">
        <v>7500808.6573349349</v>
      </c>
      <c r="F28" s="66">
        <v>2198583.6573349359</v>
      </c>
      <c r="G28" s="66">
        <v>41477578.356662661</v>
      </c>
      <c r="H28" s="66">
        <v>7060675</v>
      </c>
      <c r="I28" s="66">
        <v>10997604.328667469</v>
      </c>
      <c r="J28" s="66">
        <v>2852975</v>
      </c>
      <c r="K28" s="66">
        <v>114300</v>
      </c>
      <c r="L28" s="66">
        <v>1428925</v>
      </c>
    </row>
    <row r="29" spans="2:37" x14ac:dyDescent="0.55000000000000004">
      <c r="B29" s="106">
        <v>2045</v>
      </c>
      <c r="C29" s="106" t="s">
        <v>332</v>
      </c>
      <c r="D29" s="114">
        <v>1645625</v>
      </c>
      <c r="E29" s="114">
        <v>7551284.6162381163</v>
      </c>
      <c r="F29" s="114">
        <v>2249059.6162381172</v>
      </c>
      <c r="G29" s="114">
        <v>41351388.459404707</v>
      </c>
      <c r="H29" s="114">
        <v>7060675</v>
      </c>
      <c r="I29" s="114">
        <v>11022842.30811906</v>
      </c>
      <c r="J29" s="114">
        <v>2852975</v>
      </c>
      <c r="K29" s="114">
        <v>114300</v>
      </c>
      <c r="L29" s="114">
        <v>1428925</v>
      </c>
    </row>
    <row r="30" spans="2:37" x14ac:dyDescent="0.55000000000000004">
      <c r="B30">
        <v>2046</v>
      </c>
      <c r="C30" t="s">
        <v>333</v>
      </c>
      <c r="D30" s="66">
        <v>1645625</v>
      </c>
      <c r="E30" s="66">
        <v>7601420.9294528747</v>
      </c>
      <c r="F30" s="66">
        <v>2299195.9294528752</v>
      </c>
      <c r="G30" s="66">
        <v>41226047.676367812</v>
      </c>
      <c r="H30" s="66">
        <v>7060675</v>
      </c>
      <c r="I30" s="66">
        <v>11047910.464726439</v>
      </c>
      <c r="J30" s="66">
        <v>2852975</v>
      </c>
      <c r="K30" s="66">
        <v>114300</v>
      </c>
      <c r="L30" s="66">
        <v>1428925</v>
      </c>
    </row>
    <row r="31" spans="2:37" x14ac:dyDescent="0.55000000000000004">
      <c r="B31">
        <v>2047</v>
      </c>
      <c r="C31" t="s">
        <v>334</v>
      </c>
      <c r="D31" s="66">
        <v>1645625</v>
      </c>
      <c r="E31" s="66">
        <v>7651219.8824076829</v>
      </c>
      <c r="F31" s="66">
        <v>2348994.8824076829</v>
      </c>
      <c r="G31" s="66">
        <v>41101550.293980792</v>
      </c>
      <c r="H31" s="66">
        <v>7060675</v>
      </c>
      <c r="I31" s="66">
        <v>11072809.941203842</v>
      </c>
      <c r="J31" s="66">
        <v>2852975</v>
      </c>
      <c r="K31" s="66">
        <v>114300</v>
      </c>
      <c r="L31" s="66">
        <v>1428925</v>
      </c>
    </row>
    <row r="32" spans="2:37" x14ac:dyDescent="0.55000000000000004">
      <c r="B32">
        <v>2048</v>
      </c>
      <c r="C32" t="s">
        <v>335</v>
      </c>
      <c r="D32" s="66">
        <v>1645625</v>
      </c>
      <c r="E32" s="66">
        <v>7700683.7451526849</v>
      </c>
      <c r="F32" s="66">
        <v>2398458.7451526849</v>
      </c>
      <c r="G32" s="66">
        <v>40977890.637118287</v>
      </c>
      <c r="H32" s="66">
        <v>7060675</v>
      </c>
      <c r="I32" s="66">
        <v>11097541.872576343</v>
      </c>
      <c r="J32" s="66">
        <v>2852975</v>
      </c>
      <c r="K32" s="66">
        <v>114300</v>
      </c>
      <c r="L32" s="66">
        <v>1428925</v>
      </c>
    </row>
    <row r="33" spans="2:13" x14ac:dyDescent="0.55000000000000004">
      <c r="B33">
        <v>2049</v>
      </c>
      <c r="C33" t="s">
        <v>336</v>
      </c>
      <c r="D33" s="66">
        <v>1645625</v>
      </c>
      <c r="E33" s="66">
        <v>7749814.7724631727</v>
      </c>
      <c r="F33" s="66">
        <v>2447589.7724631727</v>
      </c>
      <c r="G33" s="66">
        <v>40855063.068842068</v>
      </c>
      <c r="H33" s="66">
        <v>7060675</v>
      </c>
      <c r="I33" s="66">
        <v>11122107.386231586</v>
      </c>
      <c r="J33" s="66">
        <v>2852975</v>
      </c>
      <c r="K33" s="66">
        <v>114300</v>
      </c>
      <c r="L33" s="66">
        <v>1428925</v>
      </c>
    </row>
    <row r="34" spans="2:13" x14ac:dyDescent="0.55000000000000004">
      <c r="B34" s="106">
        <v>2050</v>
      </c>
      <c r="C34" s="106" t="s">
        <v>337</v>
      </c>
      <c r="D34" s="114">
        <v>1645625</v>
      </c>
      <c r="E34" s="114">
        <v>7798615.2039423706</v>
      </c>
      <c r="F34" s="114">
        <v>2496390.2039423706</v>
      </c>
      <c r="G34" s="114">
        <v>40733061.990144074</v>
      </c>
      <c r="H34" s="114">
        <v>7060675</v>
      </c>
      <c r="I34" s="114">
        <v>11146507.601971185</v>
      </c>
      <c r="J34" s="114">
        <v>2852975</v>
      </c>
      <c r="K34" s="114">
        <v>114300</v>
      </c>
      <c r="L34" s="114">
        <v>1428925</v>
      </c>
      <c r="M34" s="61"/>
    </row>
    <row r="35" spans="2:13" x14ac:dyDescent="0.55000000000000004">
      <c r="D35" s="67"/>
      <c r="E35" s="67"/>
      <c r="F35" s="67"/>
      <c r="G35" s="67"/>
      <c r="H35" s="67"/>
      <c r="I35" s="67"/>
      <c r="J35" s="67"/>
      <c r="K35" s="67"/>
      <c r="L35" s="67"/>
    </row>
    <row r="36" spans="2:13" x14ac:dyDescent="0.55000000000000004">
      <c r="D36" s="67"/>
      <c r="E36" s="67"/>
      <c r="F36" s="67"/>
      <c r="G36" s="67"/>
      <c r="H36" s="67"/>
      <c r="I36" s="67"/>
      <c r="J36" s="67"/>
      <c r="K36" s="67"/>
      <c r="L36" s="67"/>
    </row>
    <row r="37" spans="2:13" x14ac:dyDescent="0.55000000000000004">
      <c r="C37" t="s">
        <v>293</v>
      </c>
      <c r="D37">
        <f>O24</f>
        <v>1645625</v>
      </c>
      <c r="E37">
        <f>Q24</f>
        <v>7867100</v>
      </c>
      <c r="F37">
        <f>S24</f>
        <v>2437050</v>
      </c>
      <c r="G37">
        <f>U24</f>
        <v>40535250</v>
      </c>
      <c r="H37">
        <f>W24</f>
        <v>7060675</v>
      </c>
      <c r="I37">
        <f>Y24</f>
        <v>11335175</v>
      </c>
      <c r="J37">
        <f>AA24</f>
        <v>2852975</v>
      </c>
      <c r="K37">
        <f>AC24</f>
        <v>114300</v>
      </c>
      <c r="L37">
        <f>AE24</f>
        <v>1428925</v>
      </c>
    </row>
    <row r="38" spans="2:13" x14ac:dyDescent="0.55000000000000004">
      <c r="C38" s="7" t="s">
        <v>294</v>
      </c>
      <c r="D38" s="68"/>
      <c r="E38" s="68"/>
      <c r="F38" s="68"/>
      <c r="G38" s="68"/>
      <c r="H38" s="68"/>
      <c r="I38" s="68"/>
      <c r="J38" s="68"/>
      <c r="K38" s="68"/>
      <c r="L38" s="68"/>
    </row>
    <row r="39" spans="2:13" x14ac:dyDescent="0.55000000000000004">
      <c r="D39" s="70">
        <f>(D37-D34)/D34</f>
        <v>0</v>
      </c>
      <c r="E39" s="70">
        <f t="shared" ref="E39:L39" si="0">(E37-E34)/E34</f>
        <v>8.781661136839888E-3</v>
      </c>
      <c r="F39" s="70">
        <f t="shared" si="0"/>
        <v>-2.377040410135357E-2</v>
      </c>
      <c r="G39" s="70">
        <f t="shared" si="0"/>
        <v>-4.8563005204945633E-3</v>
      </c>
      <c r="H39" s="70">
        <f t="shared" si="0"/>
        <v>0</v>
      </c>
      <c r="I39" s="70">
        <f t="shared" si="0"/>
        <v>1.6926144471964527E-2</v>
      </c>
      <c r="J39" s="70">
        <f t="shared" si="0"/>
        <v>0</v>
      </c>
      <c r="K39" s="70">
        <f t="shared" si="0"/>
        <v>0</v>
      </c>
      <c r="L39" s="70">
        <f t="shared" si="0"/>
        <v>0</v>
      </c>
    </row>
    <row r="40" spans="2:13" x14ac:dyDescent="0.55000000000000004">
      <c r="D40" s="111"/>
      <c r="E40" s="112">
        <f>E34-E37</f>
        <v>-68484.796057629399</v>
      </c>
      <c r="F40" s="112">
        <f t="shared" ref="F40:L40" si="1">F34-F37</f>
        <v>59340.203942370601</v>
      </c>
      <c r="G40" s="112">
        <f t="shared" si="1"/>
        <v>197811.99014407396</v>
      </c>
      <c r="H40" s="112">
        <f t="shared" si="1"/>
        <v>0</v>
      </c>
      <c r="I40" s="112">
        <f t="shared" si="1"/>
        <v>-188667.39802881517</v>
      </c>
      <c r="J40" s="112">
        <f t="shared" si="1"/>
        <v>0</v>
      </c>
      <c r="K40" s="112">
        <f t="shared" si="1"/>
        <v>0</v>
      </c>
      <c r="L40" s="112">
        <f t="shared" si="1"/>
        <v>0</v>
      </c>
    </row>
    <row r="43" spans="2:13" ht="23.1" x14ac:dyDescent="0.85">
      <c r="C43" s="65" t="s">
        <v>363</v>
      </c>
      <c r="D43" t="s">
        <v>136</v>
      </c>
      <c r="E43" t="s">
        <v>133</v>
      </c>
      <c r="F43" t="s">
        <v>1</v>
      </c>
      <c r="G43" t="s">
        <v>141</v>
      </c>
      <c r="H43" t="s">
        <v>139</v>
      </c>
      <c r="I43" t="s">
        <v>146</v>
      </c>
      <c r="J43" t="s">
        <v>149</v>
      </c>
      <c r="K43" t="s">
        <v>152</v>
      </c>
      <c r="L43" t="s">
        <v>2</v>
      </c>
    </row>
    <row r="44" spans="2:13" x14ac:dyDescent="0.55000000000000004">
      <c r="D44">
        <v>0</v>
      </c>
      <c r="E44">
        <v>1</v>
      </c>
      <c r="F44">
        <v>2</v>
      </c>
      <c r="G44">
        <v>3</v>
      </c>
      <c r="H44">
        <v>4</v>
      </c>
      <c r="I44">
        <v>5</v>
      </c>
      <c r="J44">
        <v>6</v>
      </c>
      <c r="K44">
        <v>7</v>
      </c>
      <c r="L44">
        <v>8</v>
      </c>
    </row>
    <row r="45" spans="2:13" x14ac:dyDescent="0.55000000000000004">
      <c r="C45" t="s">
        <v>273</v>
      </c>
      <c r="D45">
        <f>COUNT(D46:D76)</f>
        <v>31</v>
      </c>
    </row>
    <row r="46" spans="2:13" x14ac:dyDescent="0.55000000000000004">
      <c r="B46">
        <v>2020</v>
      </c>
      <c r="C46" t="s">
        <v>274</v>
      </c>
      <c r="D46" s="66">
        <v>1645625</v>
      </c>
      <c r="E46" s="66">
        <v>6129750</v>
      </c>
      <c r="F46" s="66">
        <v>827525</v>
      </c>
      <c r="G46" s="66">
        <v>44905225</v>
      </c>
      <c r="H46" s="66">
        <v>7060675</v>
      </c>
      <c r="I46" s="66">
        <v>10312075</v>
      </c>
      <c r="J46" s="66">
        <v>2852975</v>
      </c>
      <c r="K46" s="66">
        <v>114300</v>
      </c>
      <c r="L46" s="66">
        <v>1428925</v>
      </c>
    </row>
    <row r="47" spans="2:13" x14ac:dyDescent="0.55000000000000004">
      <c r="B47">
        <v>2021</v>
      </c>
      <c r="C47" t="s">
        <v>275</v>
      </c>
      <c r="D47" s="66">
        <v>1645625</v>
      </c>
      <c r="E47" s="66">
        <v>6210332.7999999998</v>
      </c>
      <c r="F47" s="66">
        <v>908107.8</v>
      </c>
      <c r="G47" s="66">
        <v>44703768</v>
      </c>
      <c r="H47" s="66">
        <v>7060675</v>
      </c>
      <c r="I47" s="66">
        <v>10352366.4</v>
      </c>
      <c r="J47" s="66">
        <v>2852975</v>
      </c>
      <c r="K47" s="66">
        <v>114300</v>
      </c>
      <c r="L47" s="66">
        <v>1428925</v>
      </c>
    </row>
    <row r="48" spans="2:13" x14ac:dyDescent="0.55000000000000004">
      <c r="B48">
        <v>2022</v>
      </c>
      <c r="C48" t="s">
        <v>276</v>
      </c>
      <c r="D48" s="66">
        <v>1645625</v>
      </c>
      <c r="E48" s="66">
        <v>6281972</v>
      </c>
      <c r="F48" s="66">
        <v>979747</v>
      </c>
      <c r="G48" s="66">
        <v>44524670</v>
      </c>
      <c r="H48" s="66">
        <v>7060675</v>
      </c>
      <c r="I48" s="66">
        <v>10388186</v>
      </c>
      <c r="J48" s="66">
        <v>2852975</v>
      </c>
      <c r="K48" s="66">
        <v>114300</v>
      </c>
      <c r="L48" s="66">
        <v>1428925</v>
      </c>
    </row>
    <row r="49" spans="2:12" x14ac:dyDescent="0.55000000000000004">
      <c r="B49">
        <v>2023</v>
      </c>
      <c r="C49" t="s">
        <v>277</v>
      </c>
      <c r="D49" s="66">
        <v>1645625</v>
      </c>
      <c r="E49" s="66">
        <v>6358138.7999999998</v>
      </c>
      <c r="F49" s="66">
        <v>1055913.8</v>
      </c>
      <c r="G49" s="66">
        <v>44334253</v>
      </c>
      <c r="H49" s="66">
        <v>7060675</v>
      </c>
      <c r="I49" s="66">
        <v>10426269.4</v>
      </c>
      <c r="J49" s="66">
        <v>2852975</v>
      </c>
      <c r="K49" s="66">
        <v>114300</v>
      </c>
      <c r="L49" s="66">
        <v>1428925</v>
      </c>
    </row>
    <row r="50" spans="2:12" x14ac:dyDescent="0.55000000000000004">
      <c r="B50">
        <v>2024</v>
      </c>
      <c r="C50" t="s">
        <v>278</v>
      </c>
      <c r="D50" s="66">
        <v>1645625</v>
      </c>
      <c r="E50" s="66">
        <v>6416303.6250241548</v>
      </c>
      <c r="F50" s="66">
        <v>1114078.6250241548</v>
      </c>
      <c r="G50" s="66">
        <v>44188840.937439613</v>
      </c>
      <c r="H50" s="66">
        <v>7060675</v>
      </c>
      <c r="I50" s="66">
        <v>10455351.812512077</v>
      </c>
      <c r="J50" s="66">
        <v>2852975</v>
      </c>
      <c r="K50" s="66">
        <v>114300</v>
      </c>
      <c r="L50" s="66">
        <v>1428925</v>
      </c>
    </row>
    <row r="51" spans="2:12" x14ac:dyDescent="0.55000000000000004">
      <c r="B51">
        <v>2025</v>
      </c>
      <c r="C51" t="s">
        <v>279</v>
      </c>
      <c r="D51" s="66">
        <v>1645625</v>
      </c>
      <c r="E51" s="66">
        <v>6417117.0670519946</v>
      </c>
      <c r="F51" s="66">
        <v>1114892.0670519948</v>
      </c>
      <c r="G51" s="66">
        <v>44186807.332370013</v>
      </c>
      <c r="H51" s="66">
        <v>7060675</v>
      </c>
      <c r="I51" s="66">
        <v>10455758.533525998</v>
      </c>
      <c r="J51" s="66">
        <v>2852975</v>
      </c>
      <c r="K51" s="66">
        <v>114300</v>
      </c>
      <c r="L51" s="66">
        <v>1428925</v>
      </c>
    </row>
    <row r="52" spans="2:12" x14ac:dyDescent="0.55000000000000004">
      <c r="B52">
        <v>2026</v>
      </c>
      <c r="C52" t="s">
        <v>280</v>
      </c>
      <c r="D52" s="66">
        <v>1645625</v>
      </c>
      <c r="E52" s="66">
        <v>6417541.7596451249</v>
      </c>
      <c r="F52" s="66">
        <v>1115316.7596451254</v>
      </c>
      <c r="G52" s="66">
        <v>44185745.600887187</v>
      </c>
      <c r="H52" s="66">
        <v>7060675</v>
      </c>
      <c r="I52" s="66">
        <v>10455970.879822563</v>
      </c>
      <c r="J52" s="66">
        <v>2852975</v>
      </c>
      <c r="K52" s="66">
        <v>114300</v>
      </c>
      <c r="L52" s="66">
        <v>1428925</v>
      </c>
    </row>
    <row r="53" spans="2:12" x14ac:dyDescent="0.55000000000000004">
      <c r="B53">
        <v>2027</v>
      </c>
      <c r="C53" t="s">
        <v>281</v>
      </c>
      <c r="D53" s="66">
        <v>1645625</v>
      </c>
      <c r="E53" s="66">
        <v>6417580.3186442787</v>
      </c>
      <c r="F53" s="66">
        <v>1115355.3186442794</v>
      </c>
      <c r="G53" s="66">
        <v>44185649.203389302</v>
      </c>
      <c r="H53" s="66">
        <v>7060675</v>
      </c>
      <c r="I53" s="66">
        <v>10455990.159322141</v>
      </c>
      <c r="J53" s="66">
        <v>2852975</v>
      </c>
      <c r="K53" s="66">
        <v>114300</v>
      </c>
      <c r="L53" s="66">
        <v>1428925</v>
      </c>
    </row>
    <row r="54" spans="2:12" x14ac:dyDescent="0.55000000000000004">
      <c r="B54">
        <v>2028</v>
      </c>
      <c r="C54" t="s">
        <v>282</v>
      </c>
      <c r="D54" s="66">
        <v>1645625</v>
      </c>
      <c r="E54" s="66">
        <v>6417235.3422885621</v>
      </c>
      <c r="F54" s="66">
        <v>1115010.3422885628</v>
      </c>
      <c r="G54" s="66">
        <v>44186511.644278593</v>
      </c>
      <c r="H54" s="66">
        <v>7060675</v>
      </c>
      <c r="I54" s="66">
        <v>10455817.671144282</v>
      </c>
      <c r="J54" s="66">
        <v>2852975</v>
      </c>
      <c r="K54" s="66">
        <v>114300</v>
      </c>
      <c r="L54" s="66">
        <v>1428925</v>
      </c>
    </row>
    <row r="55" spans="2:12" x14ac:dyDescent="0.55000000000000004">
      <c r="B55">
        <v>2029</v>
      </c>
      <c r="C55" t="s">
        <v>283</v>
      </c>
      <c r="D55" s="66">
        <v>1645625</v>
      </c>
      <c r="E55" s="66">
        <v>6416509.4113338944</v>
      </c>
      <c r="F55" s="66">
        <v>1114284.4113338948</v>
      </c>
      <c r="G55" s="66">
        <v>44188326.471665263</v>
      </c>
      <c r="H55" s="66">
        <v>7060675</v>
      </c>
      <c r="I55" s="66">
        <v>10455454.705666948</v>
      </c>
      <c r="J55" s="66">
        <v>2852975</v>
      </c>
      <c r="K55" s="66">
        <v>114300</v>
      </c>
      <c r="L55" s="66">
        <v>1428925</v>
      </c>
    </row>
    <row r="56" spans="2:12" x14ac:dyDescent="0.55000000000000004">
      <c r="B56">
        <v>2030</v>
      </c>
      <c r="C56" t="s">
        <v>284</v>
      </c>
      <c r="D56" s="66">
        <v>1645625</v>
      </c>
      <c r="E56" s="66">
        <v>6472365.0891706431</v>
      </c>
      <c r="F56" s="66">
        <v>1170140.0891706438</v>
      </c>
      <c r="G56" s="66">
        <v>44048687.277073391</v>
      </c>
      <c r="H56" s="66">
        <v>7060675</v>
      </c>
      <c r="I56" s="66">
        <v>10483382.544585323</v>
      </c>
      <c r="J56" s="66">
        <v>2852975</v>
      </c>
      <c r="K56" s="66">
        <v>114300</v>
      </c>
      <c r="L56" s="66">
        <v>1428925</v>
      </c>
    </row>
    <row r="57" spans="2:12" x14ac:dyDescent="0.55000000000000004">
      <c r="B57">
        <v>2031</v>
      </c>
      <c r="C57" t="s">
        <v>285</v>
      </c>
      <c r="D57" s="66">
        <v>1645625</v>
      </c>
      <c r="E57" s="66">
        <v>6527844.9219404841</v>
      </c>
      <c r="F57" s="66">
        <v>1225619.9219404848</v>
      </c>
      <c r="G57" s="66">
        <v>43909987.695148788</v>
      </c>
      <c r="H57" s="66">
        <v>7060675</v>
      </c>
      <c r="I57" s="66">
        <v>10511122.460970243</v>
      </c>
      <c r="J57" s="66">
        <v>2852975</v>
      </c>
      <c r="K57" s="66">
        <v>114300</v>
      </c>
      <c r="L57" s="66">
        <v>1428925</v>
      </c>
    </row>
    <row r="58" spans="2:12" x14ac:dyDescent="0.55000000000000004">
      <c r="B58">
        <v>2032</v>
      </c>
      <c r="C58" t="s">
        <v>286</v>
      </c>
      <c r="D58" s="66">
        <v>1645625</v>
      </c>
      <c r="E58" s="66">
        <v>6582951.4386524614</v>
      </c>
      <c r="F58" s="66">
        <v>1280726.4386524619</v>
      </c>
      <c r="G58" s="66">
        <v>43772221.403368846</v>
      </c>
      <c r="H58" s="66">
        <v>7060675</v>
      </c>
      <c r="I58" s="66">
        <v>10538675.719326232</v>
      </c>
      <c r="J58" s="66">
        <v>2852975</v>
      </c>
      <c r="K58" s="66">
        <v>114300</v>
      </c>
      <c r="L58" s="66">
        <v>1428925</v>
      </c>
    </row>
    <row r="59" spans="2:12" x14ac:dyDescent="0.55000000000000004">
      <c r="B59">
        <v>2033</v>
      </c>
      <c r="C59" t="s">
        <v>287</v>
      </c>
      <c r="D59" s="66">
        <v>1645625</v>
      </c>
      <c r="E59" s="66">
        <v>6637687.1512982659</v>
      </c>
      <c r="F59" s="66">
        <v>1335462.1512982668</v>
      </c>
      <c r="G59" s="66">
        <v>43635382.121754333</v>
      </c>
      <c r="H59" s="66">
        <v>7060675</v>
      </c>
      <c r="I59" s="66">
        <v>10566043.575649135</v>
      </c>
      <c r="J59" s="66">
        <v>2852975</v>
      </c>
      <c r="K59" s="66">
        <v>114300</v>
      </c>
      <c r="L59" s="66">
        <v>1428925</v>
      </c>
    </row>
    <row r="60" spans="2:12" x14ac:dyDescent="0.55000000000000004">
      <c r="B60">
        <v>2034</v>
      </c>
      <c r="C60" t="s">
        <v>288</v>
      </c>
      <c r="D60" s="66">
        <v>1645625</v>
      </c>
      <c r="E60" s="66">
        <v>6692054.5549667496</v>
      </c>
      <c r="F60" s="66">
        <v>1389829.554966751</v>
      </c>
      <c r="G60" s="66">
        <v>43499463.612583123</v>
      </c>
      <c r="H60" s="66">
        <v>7060675</v>
      </c>
      <c r="I60" s="66">
        <v>10593227.277483378</v>
      </c>
      <c r="J60" s="66">
        <v>2852975</v>
      </c>
      <c r="K60" s="66">
        <v>114300</v>
      </c>
      <c r="L60" s="66">
        <v>1428925</v>
      </c>
    </row>
    <row r="61" spans="2:12" x14ac:dyDescent="0.55000000000000004">
      <c r="B61">
        <v>2035</v>
      </c>
      <c r="C61" t="s">
        <v>289</v>
      </c>
      <c r="D61" s="66">
        <v>1645625</v>
      </c>
      <c r="E61" s="66">
        <v>6746056.1279576588</v>
      </c>
      <c r="F61" s="66">
        <v>1443831.1279576602</v>
      </c>
      <c r="G61" s="66">
        <v>43364459.68010585</v>
      </c>
      <c r="H61" s="66">
        <v>7060675</v>
      </c>
      <c r="I61" s="66">
        <v>10620228.063978832</v>
      </c>
      <c r="J61" s="66">
        <v>2852975</v>
      </c>
      <c r="K61" s="66">
        <v>114300</v>
      </c>
      <c r="L61" s="66">
        <v>1428925</v>
      </c>
    </row>
    <row r="62" spans="2:12" x14ac:dyDescent="0.55000000000000004">
      <c r="B62">
        <v>2036</v>
      </c>
      <c r="C62" t="s">
        <v>290</v>
      </c>
      <c r="D62" s="66">
        <v>1645625</v>
      </c>
      <c r="E62" s="66">
        <v>6799694.331894611</v>
      </c>
      <c r="F62" s="66">
        <v>1497469.3318946126</v>
      </c>
      <c r="G62" s="66">
        <v>43230364.170263469</v>
      </c>
      <c r="H62" s="66">
        <v>7060675</v>
      </c>
      <c r="I62" s="66">
        <v>10647047.165947309</v>
      </c>
      <c r="J62" s="66">
        <v>2852975</v>
      </c>
      <c r="K62" s="66">
        <v>114300</v>
      </c>
      <c r="L62" s="66">
        <v>1428925</v>
      </c>
    </row>
    <row r="63" spans="2:12" x14ac:dyDescent="0.55000000000000004">
      <c r="B63">
        <v>2037</v>
      </c>
      <c r="C63" t="s">
        <v>291</v>
      </c>
      <c r="D63" s="66">
        <v>1645625</v>
      </c>
      <c r="E63" s="66">
        <v>6852971.6118372902</v>
      </c>
      <c r="F63" s="66">
        <v>1550746.6118372921</v>
      </c>
      <c r="G63" s="66">
        <v>43097170.970406771</v>
      </c>
      <c r="H63" s="66">
        <v>7060675</v>
      </c>
      <c r="I63" s="66">
        <v>10673685.805918649</v>
      </c>
      <c r="J63" s="66">
        <v>2852975</v>
      </c>
      <c r="K63" s="66">
        <v>114300</v>
      </c>
      <c r="L63" s="66">
        <v>1428925</v>
      </c>
    </row>
    <row r="64" spans="2:12" x14ac:dyDescent="0.55000000000000004">
      <c r="B64">
        <v>2038</v>
      </c>
      <c r="C64" t="s">
        <v>292</v>
      </c>
      <c r="D64" s="66">
        <v>1645625</v>
      </c>
      <c r="E64" s="66">
        <v>6905890.3963929284</v>
      </c>
      <c r="F64" s="66">
        <v>1603665.3963929298</v>
      </c>
      <c r="G64" s="66">
        <v>42964874.009017676</v>
      </c>
      <c r="H64" s="66">
        <v>7060675</v>
      </c>
      <c r="I64" s="66">
        <v>10700145.198196467</v>
      </c>
      <c r="J64" s="66">
        <v>2852975</v>
      </c>
      <c r="K64" s="66">
        <v>114300</v>
      </c>
      <c r="L64" s="66">
        <v>1428925</v>
      </c>
    </row>
    <row r="65" spans="2:32" x14ac:dyDescent="0.55000000000000004">
      <c r="B65">
        <v>2039</v>
      </c>
      <c r="C65" t="s">
        <v>295</v>
      </c>
      <c r="D65" s="66">
        <v>1645625</v>
      </c>
      <c r="E65" s="66">
        <v>6958453.0978269866</v>
      </c>
      <c r="F65" s="66">
        <v>1656228.0978269877</v>
      </c>
      <c r="G65" s="66">
        <v>42833467.255432531</v>
      </c>
      <c r="H65" s="66">
        <v>7060675</v>
      </c>
      <c r="I65" s="66">
        <v>10726426.548913496</v>
      </c>
      <c r="J65" s="66">
        <v>2852975</v>
      </c>
      <c r="K65" s="66">
        <v>114300</v>
      </c>
      <c r="L65" s="66">
        <v>1428925</v>
      </c>
      <c r="O65" s="4" t="s">
        <v>341</v>
      </c>
      <c r="P65" s="4"/>
    </row>
    <row r="66" spans="2:32" x14ac:dyDescent="0.55000000000000004">
      <c r="B66">
        <v>2040</v>
      </c>
      <c r="C66" t="s">
        <v>296</v>
      </c>
      <c r="D66" s="66">
        <v>1645625</v>
      </c>
      <c r="E66" s="66">
        <v>7010662.1121731335</v>
      </c>
      <c r="F66" s="66">
        <v>1708437.1121731342</v>
      </c>
      <c r="G66" s="66">
        <v>42702944.719567165</v>
      </c>
      <c r="H66" s="66">
        <v>7060675</v>
      </c>
      <c r="I66" s="66">
        <v>10752531.056086568</v>
      </c>
      <c r="J66" s="66">
        <v>2852975</v>
      </c>
      <c r="K66" s="66">
        <v>114300</v>
      </c>
      <c r="L66" s="66">
        <v>1428925</v>
      </c>
      <c r="O66">
        <v>1645625</v>
      </c>
      <c r="P66" t="s">
        <v>339</v>
      </c>
      <c r="Q66">
        <v>7570900</v>
      </c>
      <c r="R66" t="s">
        <v>339</v>
      </c>
      <c r="S66">
        <v>2161300</v>
      </c>
      <c r="T66" t="s">
        <v>339</v>
      </c>
      <c r="U66">
        <v>41196975</v>
      </c>
      <c r="V66" t="s">
        <v>339</v>
      </c>
      <c r="W66">
        <v>7060675</v>
      </c>
      <c r="X66" t="s">
        <v>339</v>
      </c>
      <c r="Y66">
        <v>11245400</v>
      </c>
      <c r="Z66" t="s">
        <v>339</v>
      </c>
      <c r="AA66">
        <v>2852975</v>
      </c>
      <c r="AB66" t="s">
        <v>339</v>
      </c>
      <c r="AC66">
        <v>114300</v>
      </c>
      <c r="AD66" t="s">
        <v>339</v>
      </c>
      <c r="AE66">
        <v>1428925</v>
      </c>
      <c r="AF66" t="s">
        <v>339</v>
      </c>
    </row>
    <row r="67" spans="2:32" x14ac:dyDescent="0.55000000000000004">
      <c r="B67">
        <v>2041</v>
      </c>
      <c r="C67" t="s">
        <v>328</v>
      </c>
      <c r="D67" s="66">
        <v>1645625</v>
      </c>
      <c r="E67" s="66">
        <v>7062519.8193424633</v>
      </c>
      <c r="F67" s="66">
        <v>1760294.8193424644</v>
      </c>
      <c r="G67" s="66">
        <v>42573300.451643839</v>
      </c>
      <c r="H67" s="66">
        <v>7060675</v>
      </c>
      <c r="I67" s="66">
        <v>10778459.909671234</v>
      </c>
      <c r="J67" s="66">
        <v>2852975</v>
      </c>
      <c r="K67" s="66">
        <v>114300</v>
      </c>
      <c r="L67" s="66">
        <v>1428925</v>
      </c>
    </row>
    <row r="68" spans="2:32" x14ac:dyDescent="0.55000000000000004">
      <c r="B68">
        <v>2042</v>
      </c>
      <c r="C68" t="s">
        <v>329</v>
      </c>
      <c r="D68" s="66">
        <v>1645625</v>
      </c>
      <c r="E68" s="66">
        <v>7114028.583231979</v>
      </c>
      <c r="F68" s="66">
        <v>1811803.5832319797</v>
      </c>
      <c r="G68" s="66">
        <v>42444528.541920051</v>
      </c>
      <c r="H68" s="66">
        <v>7060675</v>
      </c>
      <c r="I68" s="66">
        <v>10804214.291615991</v>
      </c>
      <c r="J68" s="66">
        <v>2852975</v>
      </c>
      <c r="K68" s="66">
        <v>114300</v>
      </c>
      <c r="L68" s="66">
        <v>1428925</v>
      </c>
    </row>
    <row r="69" spans="2:32" x14ac:dyDescent="0.55000000000000004">
      <c r="B69">
        <v>2043</v>
      </c>
      <c r="C69" t="s">
        <v>330</v>
      </c>
      <c r="D69" s="66">
        <v>1645625</v>
      </c>
      <c r="E69" s="66">
        <v>7165190.7518323474</v>
      </c>
      <c r="F69" s="66">
        <v>1862965.7518323483</v>
      </c>
      <c r="G69" s="66">
        <v>42316623.12041913</v>
      </c>
      <c r="H69" s="66">
        <v>7060675</v>
      </c>
      <c r="I69" s="66">
        <v>10829795.375916176</v>
      </c>
      <c r="J69" s="66">
        <v>2852975</v>
      </c>
      <c r="K69" s="66">
        <v>114300</v>
      </c>
      <c r="L69" s="66">
        <v>1428925</v>
      </c>
    </row>
    <row r="70" spans="2:32" x14ac:dyDescent="0.55000000000000004">
      <c r="B70">
        <v>2044</v>
      </c>
      <c r="C70" t="s">
        <v>331</v>
      </c>
      <c r="D70" s="66">
        <v>1645625</v>
      </c>
      <c r="E70" s="66">
        <v>7216008.6573349349</v>
      </c>
      <c r="F70" s="66">
        <v>1913783.6573349359</v>
      </c>
      <c r="G70" s="66">
        <v>42189578.356662661</v>
      </c>
      <c r="H70" s="66">
        <v>7060675</v>
      </c>
      <c r="I70" s="66">
        <v>10855204.328667469</v>
      </c>
      <c r="J70" s="66">
        <v>2852975</v>
      </c>
      <c r="K70" s="66">
        <v>114300</v>
      </c>
      <c r="L70" s="66">
        <v>1428925</v>
      </c>
    </row>
    <row r="71" spans="2:32" x14ac:dyDescent="0.55000000000000004">
      <c r="B71">
        <v>2045</v>
      </c>
      <c r="C71" t="s">
        <v>332</v>
      </c>
      <c r="D71" s="66">
        <v>1645625</v>
      </c>
      <c r="E71" s="66">
        <v>7266484.6162381163</v>
      </c>
      <c r="F71" s="66">
        <v>1964259.6162381172</v>
      </c>
      <c r="G71" s="66">
        <v>42063388.459404707</v>
      </c>
      <c r="H71" s="66">
        <v>7060675</v>
      </c>
      <c r="I71" s="66">
        <v>10880442.30811906</v>
      </c>
      <c r="J71" s="66">
        <v>2852975</v>
      </c>
      <c r="K71" s="66">
        <v>114300</v>
      </c>
      <c r="L71" s="66">
        <v>1428925</v>
      </c>
    </row>
    <row r="72" spans="2:32" x14ac:dyDescent="0.55000000000000004">
      <c r="B72">
        <v>2046</v>
      </c>
      <c r="C72" t="s">
        <v>333</v>
      </c>
      <c r="D72" s="66">
        <v>1645625</v>
      </c>
      <c r="E72" s="66">
        <v>7316620.9294528747</v>
      </c>
      <c r="F72" s="66">
        <v>2014395.9294528752</v>
      </c>
      <c r="G72" s="66">
        <v>41938047.676367812</v>
      </c>
      <c r="H72" s="66">
        <v>7060675</v>
      </c>
      <c r="I72" s="66">
        <v>10905510.464726439</v>
      </c>
      <c r="J72" s="66">
        <v>2852975</v>
      </c>
      <c r="K72" s="66">
        <v>114300</v>
      </c>
      <c r="L72" s="66">
        <v>1428925</v>
      </c>
    </row>
    <row r="73" spans="2:32" x14ac:dyDescent="0.55000000000000004">
      <c r="B73">
        <v>2047</v>
      </c>
      <c r="C73" t="s">
        <v>334</v>
      </c>
      <c r="D73" s="66">
        <v>1645625</v>
      </c>
      <c r="E73" s="66">
        <v>7366419.8824076829</v>
      </c>
      <c r="F73" s="66">
        <v>2064194.8824076829</v>
      </c>
      <c r="G73" s="66">
        <v>41813550.293980792</v>
      </c>
      <c r="H73" s="66">
        <v>7060675</v>
      </c>
      <c r="I73" s="66">
        <v>10930409.941203842</v>
      </c>
      <c r="J73" s="66">
        <v>2852975</v>
      </c>
      <c r="K73" s="66">
        <v>114300</v>
      </c>
      <c r="L73" s="66">
        <v>1428925</v>
      </c>
    </row>
    <row r="74" spans="2:32" x14ac:dyDescent="0.55000000000000004">
      <c r="B74">
        <v>2048</v>
      </c>
      <c r="C74" t="s">
        <v>335</v>
      </c>
      <c r="D74" s="66">
        <v>1645625</v>
      </c>
      <c r="E74" s="66">
        <v>7415883.7451526849</v>
      </c>
      <c r="F74" s="66">
        <v>2113658.7451526849</v>
      </c>
      <c r="G74" s="66">
        <v>41689890.637118287</v>
      </c>
      <c r="H74" s="66">
        <v>7060675</v>
      </c>
      <c r="I74" s="66">
        <v>10955141.872576343</v>
      </c>
      <c r="J74" s="66">
        <v>2852975</v>
      </c>
      <c r="K74" s="66">
        <v>114300</v>
      </c>
      <c r="L74" s="66">
        <v>1428925</v>
      </c>
    </row>
    <row r="75" spans="2:32" x14ac:dyDescent="0.55000000000000004">
      <c r="B75">
        <v>2049</v>
      </c>
      <c r="C75" t="s">
        <v>336</v>
      </c>
      <c r="D75" s="66">
        <v>1645625</v>
      </c>
      <c r="E75" s="66">
        <v>7465014.7724631727</v>
      </c>
      <c r="F75" s="66">
        <v>2162789.7724631727</v>
      </c>
      <c r="G75" s="66">
        <v>41567063.068842068</v>
      </c>
      <c r="H75" s="66">
        <v>7060675</v>
      </c>
      <c r="I75" s="66">
        <v>10979707.386231586</v>
      </c>
      <c r="J75" s="66">
        <v>2852975</v>
      </c>
      <c r="K75" s="66">
        <v>114300</v>
      </c>
      <c r="L75" s="66">
        <v>1428925</v>
      </c>
    </row>
    <row r="76" spans="2:32" x14ac:dyDescent="0.55000000000000004">
      <c r="B76">
        <v>2050</v>
      </c>
      <c r="C76" t="s">
        <v>337</v>
      </c>
      <c r="D76" s="66">
        <v>1645625</v>
      </c>
      <c r="E76" s="66">
        <v>7513815.2039423706</v>
      </c>
      <c r="F76" s="66">
        <v>2211590.2039423706</v>
      </c>
      <c r="G76" s="66">
        <v>41445061.990144074</v>
      </c>
      <c r="H76" s="66">
        <v>7060675</v>
      </c>
      <c r="I76" s="66">
        <v>11004107.601971185</v>
      </c>
      <c r="J76" s="66">
        <v>2852975</v>
      </c>
      <c r="K76" s="66">
        <v>114300</v>
      </c>
      <c r="L76" s="66">
        <v>1428925</v>
      </c>
    </row>
    <row r="77" spans="2:32" x14ac:dyDescent="0.55000000000000004">
      <c r="D77" s="67"/>
      <c r="E77" s="67"/>
      <c r="F77" s="67"/>
      <c r="G77" s="67"/>
      <c r="H77" s="67"/>
      <c r="I77" s="67"/>
      <c r="J77" s="67"/>
      <c r="K77" s="67"/>
      <c r="L77" s="67"/>
    </row>
    <row r="78" spans="2:32" x14ac:dyDescent="0.55000000000000004">
      <c r="D78" s="67"/>
      <c r="E78" s="67"/>
      <c r="F78" s="67"/>
      <c r="G78" s="67"/>
      <c r="H78" s="67"/>
      <c r="I78" s="67"/>
      <c r="J78" s="67"/>
      <c r="K78" s="67"/>
      <c r="L78" s="67"/>
    </row>
    <row r="79" spans="2:32" x14ac:dyDescent="0.55000000000000004">
      <c r="C79" t="s">
        <v>293</v>
      </c>
      <c r="D79">
        <f>O66</f>
        <v>1645625</v>
      </c>
      <c r="E79">
        <f>Q66</f>
        <v>7570900</v>
      </c>
      <c r="F79">
        <f>S66</f>
        <v>2161300</v>
      </c>
      <c r="G79">
        <f>U66</f>
        <v>41196975</v>
      </c>
      <c r="H79">
        <f>W66</f>
        <v>7060675</v>
      </c>
      <c r="I79">
        <f>Y66</f>
        <v>11245400</v>
      </c>
      <c r="J79">
        <f>AA66</f>
        <v>2852975</v>
      </c>
      <c r="K79">
        <f>AC66</f>
        <v>114300</v>
      </c>
      <c r="L79">
        <f>AE66</f>
        <v>1428925</v>
      </c>
    </row>
    <row r="80" spans="2:32" x14ac:dyDescent="0.55000000000000004">
      <c r="C80" s="7" t="s">
        <v>294</v>
      </c>
      <c r="D80" s="68">
        <f>(D79-D76)/D79</f>
        <v>0</v>
      </c>
      <c r="E80" s="68">
        <f t="shared" ref="E80:L80" si="2">(E79-E76)/E79</f>
        <v>7.5400277453974299E-3</v>
      </c>
      <c r="F80" s="68">
        <f t="shared" si="2"/>
        <v>-2.326849763677907E-2</v>
      </c>
      <c r="G80" s="68">
        <f t="shared" si="2"/>
        <v>-6.0219710341371897E-3</v>
      </c>
      <c r="H80" s="68">
        <f t="shared" si="2"/>
        <v>0</v>
      </c>
      <c r="I80" s="68">
        <f t="shared" si="2"/>
        <v>2.1456986681560031E-2</v>
      </c>
      <c r="J80" s="68">
        <f t="shared" si="2"/>
        <v>0</v>
      </c>
      <c r="K80" s="68">
        <f t="shared" si="2"/>
        <v>0</v>
      </c>
      <c r="L80" s="68">
        <f t="shared" si="2"/>
        <v>0</v>
      </c>
    </row>
    <row r="81" spans="3:12" x14ac:dyDescent="0.55000000000000004">
      <c r="D81" s="112">
        <f>D79-D76</f>
        <v>0</v>
      </c>
      <c r="E81" s="112">
        <f t="shared" ref="E81:L81" si="3">E79-E76</f>
        <v>57084.796057629399</v>
      </c>
      <c r="F81" s="112">
        <f t="shared" si="3"/>
        <v>-50290.203942370601</v>
      </c>
      <c r="G81" s="112">
        <f t="shared" si="3"/>
        <v>-248086.99014407396</v>
      </c>
      <c r="H81" s="112">
        <f t="shared" si="3"/>
        <v>0</v>
      </c>
      <c r="I81" s="112">
        <f t="shared" si="3"/>
        <v>241292.39802881517</v>
      </c>
      <c r="J81" s="112">
        <f t="shared" si="3"/>
        <v>0</v>
      </c>
      <c r="K81" s="112">
        <f t="shared" si="3"/>
        <v>0</v>
      </c>
      <c r="L81" s="112">
        <f t="shared" si="3"/>
        <v>0</v>
      </c>
    </row>
    <row r="84" spans="3:12" ht="23.1" x14ac:dyDescent="0.85">
      <c r="C84" s="134"/>
    </row>
    <row r="87" spans="3:12" x14ac:dyDescent="0.55000000000000004">
      <c r="D87" s="67"/>
      <c r="E87" s="67"/>
      <c r="F87" s="67"/>
      <c r="G87" s="67"/>
      <c r="H87" s="67"/>
      <c r="I87" s="67"/>
      <c r="J87" s="67"/>
      <c r="K87" s="67"/>
      <c r="L87" s="67"/>
    </row>
    <row r="88" spans="3:12" x14ac:dyDescent="0.55000000000000004">
      <c r="D88" s="67"/>
      <c r="E88" s="67"/>
      <c r="F88" s="67"/>
      <c r="G88" s="67"/>
      <c r="H88" s="67"/>
      <c r="I88" s="67"/>
      <c r="J88" s="67"/>
      <c r="K88" s="67"/>
      <c r="L88" s="67"/>
    </row>
    <row r="89" spans="3:12" x14ac:dyDescent="0.55000000000000004">
      <c r="D89" s="67"/>
      <c r="E89" s="67"/>
      <c r="F89" s="67"/>
      <c r="G89" s="67"/>
      <c r="H89" s="67"/>
      <c r="I89" s="67"/>
      <c r="J89" s="67"/>
      <c r="K89" s="67"/>
      <c r="L89" s="67"/>
    </row>
    <row r="90" spans="3:12" x14ac:dyDescent="0.55000000000000004">
      <c r="D90" s="67"/>
      <c r="E90" s="67"/>
      <c r="F90" s="67"/>
      <c r="G90" s="67"/>
      <c r="H90" s="67"/>
      <c r="I90" s="67"/>
      <c r="J90" s="67"/>
      <c r="K90" s="67"/>
      <c r="L90" s="67"/>
    </row>
    <row r="91" spans="3:12" x14ac:dyDescent="0.55000000000000004">
      <c r="D91" s="67"/>
      <c r="E91" s="67"/>
      <c r="F91" s="67"/>
      <c r="G91" s="67"/>
      <c r="H91" s="67"/>
      <c r="I91" s="67"/>
      <c r="J91" s="67"/>
      <c r="K91" s="67"/>
      <c r="L91" s="67"/>
    </row>
    <row r="92" spans="3:12" x14ac:dyDescent="0.55000000000000004">
      <c r="D92" s="67"/>
      <c r="E92" s="67"/>
      <c r="F92" s="67"/>
      <c r="G92" s="67"/>
      <c r="H92" s="67"/>
      <c r="I92" s="67"/>
      <c r="J92" s="67"/>
      <c r="K92" s="67"/>
      <c r="L92" s="67"/>
    </row>
    <row r="93" spans="3:12" x14ac:dyDescent="0.55000000000000004">
      <c r="D93" s="67"/>
      <c r="E93" s="67"/>
      <c r="F93" s="67"/>
      <c r="G93" s="67"/>
      <c r="H93" s="67"/>
      <c r="I93" s="67"/>
      <c r="J93" s="67"/>
      <c r="K93" s="67"/>
      <c r="L93" s="67"/>
    </row>
    <row r="94" spans="3:12" x14ac:dyDescent="0.55000000000000004">
      <c r="D94" s="67"/>
      <c r="E94" s="67"/>
      <c r="F94" s="67"/>
      <c r="G94" s="67"/>
      <c r="H94" s="67"/>
      <c r="I94" s="67"/>
      <c r="J94" s="67"/>
      <c r="K94" s="67"/>
      <c r="L94" s="67"/>
    </row>
    <row r="95" spans="3:12" x14ac:dyDescent="0.55000000000000004">
      <c r="D95" s="67"/>
      <c r="E95" s="67"/>
      <c r="F95" s="67"/>
      <c r="G95" s="67"/>
      <c r="H95" s="67"/>
      <c r="I95" s="67"/>
      <c r="J95" s="67"/>
      <c r="K95" s="67"/>
      <c r="L95" s="67"/>
    </row>
    <row r="96" spans="3:12" x14ac:dyDescent="0.55000000000000004">
      <c r="D96" s="67"/>
      <c r="E96" s="67"/>
      <c r="F96" s="67"/>
      <c r="G96" s="67"/>
      <c r="H96" s="67"/>
      <c r="I96" s="67"/>
      <c r="J96" s="67"/>
      <c r="K96" s="67"/>
      <c r="L96" s="67"/>
    </row>
    <row r="97" spans="4:12" x14ac:dyDescent="0.55000000000000004">
      <c r="D97" s="67"/>
      <c r="E97" s="67"/>
      <c r="F97" s="67"/>
      <c r="G97" s="67"/>
      <c r="H97" s="67"/>
      <c r="I97" s="67"/>
      <c r="J97" s="67"/>
      <c r="K97" s="67"/>
      <c r="L97" s="67"/>
    </row>
    <row r="98" spans="4:12" x14ac:dyDescent="0.55000000000000004">
      <c r="D98" s="67"/>
      <c r="E98" s="67"/>
      <c r="F98" s="67"/>
      <c r="G98" s="67"/>
      <c r="H98" s="67"/>
      <c r="I98" s="67"/>
      <c r="J98" s="67"/>
      <c r="K98" s="67"/>
      <c r="L98" s="67"/>
    </row>
    <row r="99" spans="4:12" x14ac:dyDescent="0.55000000000000004">
      <c r="D99" s="67"/>
      <c r="E99" s="67"/>
      <c r="F99" s="67"/>
      <c r="G99" s="67"/>
      <c r="H99" s="67"/>
      <c r="I99" s="67"/>
      <c r="J99" s="67"/>
      <c r="K99" s="67"/>
      <c r="L99" s="67"/>
    </row>
    <row r="100" spans="4:12" x14ac:dyDescent="0.55000000000000004">
      <c r="D100" s="67"/>
      <c r="E100" s="67"/>
      <c r="F100" s="67"/>
      <c r="G100" s="67"/>
      <c r="H100" s="67"/>
      <c r="I100" s="67"/>
      <c r="J100" s="67"/>
      <c r="K100" s="67"/>
      <c r="L100" s="67"/>
    </row>
    <row r="101" spans="4:12" x14ac:dyDescent="0.55000000000000004">
      <c r="D101" s="67"/>
      <c r="E101" s="67"/>
      <c r="F101" s="67"/>
      <c r="G101" s="67"/>
      <c r="H101" s="67"/>
      <c r="I101" s="67"/>
      <c r="J101" s="67"/>
      <c r="K101" s="67"/>
      <c r="L101" s="67"/>
    </row>
    <row r="102" spans="4:12" x14ac:dyDescent="0.55000000000000004">
      <c r="D102" s="67"/>
      <c r="E102" s="67"/>
      <c r="F102" s="67"/>
      <c r="G102" s="67"/>
      <c r="H102" s="67"/>
      <c r="I102" s="67"/>
      <c r="J102" s="67"/>
      <c r="K102" s="67"/>
      <c r="L102" s="67"/>
    </row>
    <row r="103" spans="4:12" x14ac:dyDescent="0.55000000000000004">
      <c r="D103" s="67"/>
      <c r="E103" s="67"/>
      <c r="F103" s="67"/>
      <c r="G103" s="67"/>
      <c r="H103" s="67"/>
      <c r="I103" s="67"/>
      <c r="J103" s="67"/>
      <c r="K103" s="67"/>
      <c r="L103" s="67"/>
    </row>
    <row r="104" spans="4:12" x14ac:dyDescent="0.55000000000000004">
      <c r="D104" s="67"/>
      <c r="E104" s="67"/>
      <c r="F104" s="67"/>
      <c r="G104" s="67"/>
      <c r="H104" s="67"/>
      <c r="I104" s="67"/>
      <c r="J104" s="67"/>
      <c r="K104" s="67"/>
      <c r="L104" s="67"/>
    </row>
    <row r="105" spans="4:12" x14ac:dyDescent="0.55000000000000004">
      <c r="D105" s="67"/>
      <c r="E105" s="67"/>
      <c r="F105" s="67"/>
      <c r="G105" s="67"/>
      <c r="H105" s="67"/>
      <c r="I105" s="67"/>
      <c r="J105" s="67"/>
      <c r="K105" s="67"/>
      <c r="L105" s="67"/>
    </row>
    <row r="106" spans="4:12" x14ac:dyDescent="0.55000000000000004">
      <c r="D106" s="67"/>
      <c r="E106" s="67"/>
      <c r="F106" s="67"/>
      <c r="G106" s="67"/>
      <c r="H106" s="67"/>
      <c r="I106" s="67"/>
      <c r="J106" s="67"/>
      <c r="K106" s="67"/>
      <c r="L106" s="67"/>
    </row>
    <row r="107" spans="4:12" x14ac:dyDescent="0.55000000000000004">
      <c r="D107" s="67"/>
      <c r="E107" s="67"/>
      <c r="F107" s="67"/>
      <c r="G107" s="67"/>
      <c r="H107" s="67"/>
      <c r="I107" s="67"/>
      <c r="J107" s="67"/>
      <c r="K107" s="67"/>
      <c r="L107" s="67"/>
    </row>
    <row r="108" spans="4:12" x14ac:dyDescent="0.55000000000000004">
      <c r="D108" s="67"/>
      <c r="E108" s="67"/>
      <c r="F108" s="67"/>
      <c r="G108" s="67"/>
      <c r="H108" s="67"/>
      <c r="I108" s="67"/>
      <c r="J108" s="67"/>
      <c r="K108" s="67"/>
      <c r="L108" s="67"/>
    </row>
    <row r="109" spans="4:12" x14ac:dyDescent="0.55000000000000004">
      <c r="D109" s="67"/>
      <c r="E109" s="67"/>
      <c r="F109" s="67"/>
      <c r="G109" s="67"/>
      <c r="H109" s="67"/>
      <c r="I109" s="67"/>
      <c r="J109" s="67"/>
      <c r="K109" s="67"/>
      <c r="L109" s="67"/>
    </row>
    <row r="110" spans="4:12" x14ac:dyDescent="0.55000000000000004">
      <c r="D110" s="67"/>
      <c r="E110" s="67"/>
      <c r="F110" s="67"/>
      <c r="G110" s="67"/>
      <c r="H110" s="67"/>
      <c r="I110" s="67"/>
      <c r="J110" s="67"/>
      <c r="K110" s="67"/>
      <c r="L110" s="67"/>
    </row>
    <row r="111" spans="4:12" x14ac:dyDescent="0.55000000000000004">
      <c r="D111" s="67"/>
      <c r="E111" s="67"/>
      <c r="F111" s="67"/>
      <c r="G111" s="67"/>
      <c r="H111" s="67"/>
      <c r="I111" s="67"/>
      <c r="J111" s="67"/>
      <c r="K111" s="67"/>
      <c r="L111" s="67"/>
    </row>
    <row r="112" spans="4:12" x14ac:dyDescent="0.55000000000000004">
      <c r="D112" s="67"/>
      <c r="E112" s="67"/>
      <c r="F112" s="67"/>
      <c r="G112" s="67"/>
      <c r="H112" s="67"/>
      <c r="I112" s="67"/>
      <c r="J112" s="67"/>
      <c r="K112" s="67"/>
      <c r="L112" s="67"/>
    </row>
    <row r="113" spans="4:12" x14ac:dyDescent="0.55000000000000004">
      <c r="D113" s="67"/>
      <c r="E113" s="67"/>
      <c r="F113" s="67"/>
      <c r="G113" s="67"/>
      <c r="H113" s="67"/>
      <c r="I113" s="67"/>
      <c r="J113" s="67"/>
      <c r="K113" s="67"/>
      <c r="L113" s="67"/>
    </row>
    <row r="114" spans="4:12" x14ac:dyDescent="0.55000000000000004">
      <c r="D114" s="67"/>
      <c r="E114" s="67"/>
      <c r="F114" s="67"/>
      <c r="G114" s="67"/>
      <c r="H114" s="67"/>
      <c r="I114" s="67"/>
      <c r="J114" s="67"/>
      <c r="K114" s="67"/>
      <c r="L114" s="67"/>
    </row>
    <row r="115" spans="4:12" x14ac:dyDescent="0.55000000000000004">
      <c r="D115" s="67"/>
      <c r="E115" s="67"/>
      <c r="F115" s="67"/>
      <c r="G115" s="67"/>
      <c r="H115" s="67"/>
      <c r="I115" s="67"/>
      <c r="J115" s="67"/>
      <c r="K115" s="67"/>
      <c r="L115" s="67"/>
    </row>
    <row r="116" spans="4:12" x14ac:dyDescent="0.55000000000000004">
      <c r="D116" s="67"/>
      <c r="E116" s="67"/>
      <c r="F116" s="67"/>
      <c r="G116" s="67"/>
      <c r="H116" s="67"/>
      <c r="I116" s="67"/>
      <c r="J116" s="67"/>
      <c r="K116" s="67"/>
      <c r="L116" s="67"/>
    </row>
    <row r="117" spans="4:12" x14ac:dyDescent="0.55000000000000004">
      <c r="D117" s="67"/>
      <c r="E117" s="67"/>
      <c r="F117" s="67"/>
      <c r="G117" s="67"/>
      <c r="H117" s="67"/>
      <c r="I117" s="67"/>
      <c r="J117" s="67"/>
      <c r="K117" s="67"/>
      <c r="L117" s="67"/>
    </row>
    <row r="118" spans="4:12" x14ac:dyDescent="0.55000000000000004">
      <c r="D118" s="67"/>
      <c r="E118" s="67"/>
      <c r="F118" s="67"/>
      <c r="G118" s="67"/>
      <c r="H118" s="67"/>
      <c r="I118" s="67"/>
      <c r="J118" s="67"/>
      <c r="K118" s="67"/>
      <c r="L118" s="67"/>
    </row>
    <row r="119" spans="4:12" x14ac:dyDescent="0.55000000000000004">
      <c r="D119" s="67"/>
      <c r="E119" s="67"/>
      <c r="F119" s="67"/>
      <c r="G119" s="67"/>
      <c r="H119" s="67"/>
      <c r="I119" s="67"/>
      <c r="J119" s="67"/>
      <c r="K119" s="67"/>
      <c r="L119" s="67"/>
    </row>
    <row r="121" spans="4:12" x14ac:dyDescent="0.55000000000000004">
      <c r="D121" s="135"/>
      <c r="E121" s="135"/>
      <c r="F121" s="135"/>
      <c r="G121" s="135"/>
      <c r="H121" s="135"/>
      <c r="I121" s="135"/>
      <c r="J121" s="135"/>
      <c r="K121" s="135"/>
      <c r="L121" s="135"/>
    </row>
    <row r="122" spans="4:12" x14ac:dyDescent="0.55000000000000004">
      <c r="D122" s="111"/>
      <c r="E122" s="111"/>
      <c r="F122" s="111"/>
      <c r="G122" s="111"/>
      <c r="H122" s="111"/>
      <c r="I122" s="111"/>
      <c r="J122" s="111"/>
      <c r="K122" s="111"/>
      <c r="L122" s="111"/>
    </row>
    <row r="129" customFormat="1" x14ac:dyDescent="0.55000000000000004"/>
    <row r="130" customFormat="1" x14ac:dyDescent="0.55000000000000004"/>
    <row r="131" customFormat="1" x14ac:dyDescent="0.55000000000000004"/>
    <row r="132" customFormat="1" x14ac:dyDescent="0.55000000000000004"/>
    <row r="133" customFormat="1" x14ac:dyDescent="0.55000000000000004"/>
    <row r="134" customFormat="1" x14ac:dyDescent="0.55000000000000004"/>
    <row r="135" customFormat="1" x14ac:dyDescent="0.55000000000000004"/>
    <row r="136" customFormat="1" x14ac:dyDescent="0.55000000000000004"/>
    <row r="137" customFormat="1" x14ac:dyDescent="0.55000000000000004"/>
    <row r="138" customFormat="1" x14ac:dyDescent="0.55000000000000004"/>
    <row r="139" customFormat="1" x14ac:dyDescent="0.55000000000000004"/>
    <row r="140" customFormat="1" x14ac:dyDescent="0.55000000000000004"/>
    <row r="141" customFormat="1" x14ac:dyDescent="0.55000000000000004"/>
    <row r="142" customFormat="1" x14ac:dyDescent="0.55000000000000004"/>
    <row r="143" customFormat="1" x14ac:dyDescent="0.55000000000000004"/>
    <row r="144" customFormat="1" x14ac:dyDescent="0.55000000000000004"/>
    <row r="145" customFormat="1" x14ac:dyDescent="0.55000000000000004"/>
    <row r="146" customFormat="1" x14ac:dyDescent="0.55000000000000004"/>
    <row r="147" customFormat="1" x14ac:dyDescent="0.55000000000000004"/>
    <row r="148" customFormat="1" x14ac:dyDescent="0.55000000000000004"/>
    <row r="149" customFormat="1" x14ac:dyDescent="0.55000000000000004"/>
    <row r="150" customFormat="1" x14ac:dyDescent="0.55000000000000004"/>
    <row r="151" customFormat="1" x14ac:dyDescent="0.55000000000000004"/>
    <row r="152" customFormat="1" x14ac:dyDescent="0.55000000000000004"/>
    <row r="153" customFormat="1" x14ac:dyDescent="0.55000000000000004"/>
    <row r="154" customFormat="1" x14ac:dyDescent="0.55000000000000004"/>
    <row r="155" customFormat="1" x14ac:dyDescent="0.55000000000000004"/>
    <row r="156" customFormat="1" x14ac:dyDescent="0.55000000000000004"/>
    <row r="157" customFormat="1" x14ac:dyDescent="0.55000000000000004"/>
    <row r="158" customFormat="1" x14ac:dyDescent="0.55000000000000004"/>
    <row r="159" customFormat="1" x14ac:dyDescent="0.55000000000000004"/>
    <row r="160" customFormat="1" x14ac:dyDescent="0.55000000000000004"/>
    <row r="161" customFormat="1" x14ac:dyDescent="0.55000000000000004"/>
    <row r="162" customFormat="1" x14ac:dyDescent="0.55000000000000004"/>
    <row r="163" customFormat="1" x14ac:dyDescent="0.55000000000000004"/>
    <row r="164" customFormat="1" x14ac:dyDescent="0.55000000000000004"/>
    <row r="165" customFormat="1" x14ac:dyDescent="0.55000000000000004"/>
    <row r="166" customFormat="1" x14ac:dyDescent="0.55000000000000004"/>
    <row r="167" customFormat="1" x14ac:dyDescent="0.55000000000000004"/>
    <row r="168" customFormat="1" x14ac:dyDescent="0.55000000000000004"/>
    <row r="169" customFormat="1" x14ac:dyDescent="0.55000000000000004"/>
    <row r="170" customFormat="1" x14ac:dyDescent="0.55000000000000004"/>
    <row r="171" customFormat="1" x14ac:dyDescent="0.55000000000000004"/>
    <row r="172" customFormat="1" x14ac:dyDescent="0.55000000000000004"/>
    <row r="173" customFormat="1" x14ac:dyDescent="0.55000000000000004"/>
    <row r="174" customFormat="1" x14ac:dyDescent="0.55000000000000004"/>
    <row r="175" customFormat="1" x14ac:dyDescent="0.55000000000000004"/>
    <row r="176" customFormat="1" x14ac:dyDescent="0.55000000000000004"/>
    <row r="177" customFormat="1" x14ac:dyDescent="0.55000000000000004"/>
    <row r="178" customFormat="1" x14ac:dyDescent="0.55000000000000004"/>
    <row r="179" customFormat="1" x14ac:dyDescent="0.55000000000000004"/>
    <row r="180" customFormat="1" x14ac:dyDescent="0.55000000000000004"/>
    <row r="181" customFormat="1" x14ac:dyDescent="0.55000000000000004"/>
    <row r="182" customFormat="1" x14ac:dyDescent="0.55000000000000004"/>
    <row r="183" customFormat="1" x14ac:dyDescent="0.55000000000000004"/>
    <row r="184" customFormat="1" x14ac:dyDescent="0.55000000000000004"/>
    <row r="185" customFormat="1" x14ac:dyDescent="0.55000000000000004"/>
    <row r="186" customFormat="1" x14ac:dyDescent="0.55000000000000004"/>
    <row r="187" customFormat="1" x14ac:dyDescent="0.55000000000000004"/>
    <row r="188" customFormat="1" x14ac:dyDescent="0.55000000000000004"/>
    <row r="189" customFormat="1" x14ac:dyDescent="0.55000000000000004"/>
    <row r="190" customFormat="1" x14ac:dyDescent="0.55000000000000004"/>
    <row r="191" customFormat="1" x14ac:dyDescent="0.55000000000000004"/>
    <row r="192" customFormat="1" x14ac:dyDescent="0.55000000000000004"/>
    <row r="193" customFormat="1" x14ac:dyDescent="0.55000000000000004"/>
    <row r="194" customFormat="1" x14ac:dyDescent="0.55000000000000004"/>
    <row r="195" customFormat="1" x14ac:dyDescent="0.55000000000000004"/>
    <row r="196" customFormat="1" x14ac:dyDescent="0.55000000000000004"/>
    <row r="197" customFormat="1" x14ac:dyDescent="0.55000000000000004"/>
    <row r="198" customFormat="1" x14ac:dyDescent="0.55000000000000004"/>
    <row r="199" customFormat="1" x14ac:dyDescent="0.55000000000000004"/>
    <row r="200" customFormat="1" x14ac:dyDescent="0.55000000000000004"/>
    <row r="201" customFormat="1" x14ac:dyDescent="0.55000000000000004"/>
    <row r="202" customFormat="1" x14ac:dyDescent="0.55000000000000004"/>
    <row r="203" customFormat="1" x14ac:dyDescent="0.55000000000000004"/>
    <row r="204" customFormat="1" x14ac:dyDescent="0.55000000000000004"/>
    <row r="205" customFormat="1" x14ac:dyDescent="0.55000000000000004"/>
    <row r="206" customFormat="1" x14ac:dyDescent="0.55000000000000004"/>
    <row r="207" customFormat="1" x14ac:dyDescent="0.55000000000000004"/>
    <row r="208" customFormat="1" x14ac:dyDescent="0.55000000000000004"/>
    <row r="209" customFormat="1" x14ac:dyDescent="0.55000000000000004"/>
    <row r="210" customFormat="1" x14ac:dyDescent="0.55000000000000004"/>
    <row r="211" customFormat="1" x14ac:dyDescent="0.55000000000000004"/>
    <row r="212" customFormat="1" x14ac:dyDescent="0.55000000000000004"/>
    <row r="213" customFormat="1" x14ac:dyDescent="0.55000000000000004"/>
    <row r="214" customFormat="1" x14ac:dyDescent="0.55000000000000004"/>
    <row r="215" customFormat="1" x14ac:dyDescent="0.55000000000000004"/>
    <row r="216" customFormat="1" x14ac:dyDescent="0.55000000000000004"/>
    <row r="217" customFormat="1" x14ac:dyDescent="0.55000000000000004"/>
    <row r="218" customFormat="1" x14ac:dyDescent="0.55000000000000004"/>
    <row r="219" customFormat="1" x14ac:dyDescent="0.55000000000000004"/>
    <row r="220" customFormat="1" x14ac:dyDescent="0.55000000000000004"/>
    <row r="221" customFormat="1" x14ac:dyDescent="0.55000000000000004"/>
    <row r="222" customFormat="1" x14ac:dyDescent="0.55000000000000004"/>
    <row r="223" customFormat="1" x14ac:dyDescent="0.55000000000000004"/>
    <row r="224" customFormat="1" x14ac:dyDescent="0.55000000000000004"/>
    <row r="225" customFormat="1" x14ac:dyDescent="0.55000000000000004"/>
    <row r="226" customFormat="1" x14ac:dyDescent="0.55000000000000004"/>
    <row r="227" customFormat="1" x14ac:dyDescent="0.55000000000000004"/>
    <row r="228" customFormat="1" x14ac:dyDescent="0.55000000000000004"/>
    <row r="229" customFormat="1" x14ac:dyDescent="0.55000000000000004"/>
    <row r="230" customFormat="1" x14ac:dyDescent="0.55000000000000004"/>
    <row r="231" customFormat="1" x14ac:dyDescent="0.55000000000000004"/>
    <row r="232" customFormat="1" x14ac:dyDescent="0.55000000000000004"/>
    <row r="233" customFormat="1" x14ac:dyDescent="0.55000000000000004"/>
    <row r="234" customFormat="1" x14ac:dyDescent="0.55000000000000004"/>
    <row r="235" customFormat="1" x14ac:dyDescent="0.55000000000000004"/>
    <row r="236" customFormat="1" x14ac:dyDescent="0.55000000000000004"/>
    <row r="237" customFormat="1" x14ac:dyDescent="0.55000000000000004"/>
    <row r="238" customFormat="1" x14ac:dyDescent="0.55000000000000004"/>
    <row r="239" customFormat="1" x14ac:dyDescent="0.55000000000000004"/>
    <row r="240" customFormat="1" x14ac:dyDescent="0.55000000000000004"/>
    <row r="241" customFormat="1" x14ac:dyDescent="0.55000000000000004"/>
    <row r="242" customFormat="1" x14ac:dyDescent="0.55000000000000004"/>
    <row r="243" customFormat="1" x14ac:dyDescent="0.55000000000000004"/>
    <row r="244" customFormat="1" x14ac:dyDescent="0.55000000000000004"/>
    <row r="245" customFormat="1" x14ac:dyDescent="0.55000000000000004"/>
    <row r="246" customFormat="1" x14ac:dyDescent="0.55000000000000004"/>
    <row r="247" customFormat="1" x14ac:dyDescent="0.55000000000000004"/>
    <row r="248" customFormat="1" x14ac:dyDescent="0.55000000000000004"/>
    <row r="249" customFormat="1" x14ac:dyDescent="0.55000000000000004"/>
    <row r="250" customFormat="1" x14ac:dyDescent="0.55000000000000004"/>
    <row r="251" customFormat="1" x14ac:dyDescent="0.55000000000000004"/>
    <row r="252" customFormat="1" x14ac:dyDescent="0.55000000000000004"/>
    <row r="253" customFormat="1" x14ac:dyDescent="0.55000000000000004"/>
    <row r="254" customFormat="1" x14ac:dyDescent="0.55000000000000004"/>
    <row r="255" customFormat="1" x14ac:dyDescent="0.55000000000000004"/>
    <row r="256" customFormat="1" x14ac:dyDescent="0.55000000000000004"/>
    <row r="257" customFormat="1" x14ac:dyDescent="0.55000000000000004"/>
    <row r="258" customFormat="1" x14ac:dyDescent="0.55000000000000004"/>
    <row r="259" customFormat="1" x14ac:dyDescent="0.55000000000000004"/>
    <row r="260" customFormat="1" x14ac:dyDescent="0.55000000000000004"/>
    <row r="261" customFormat="1" x14ac:dyDescent="0.55000000000000004"/>
    <row r="262" customFormat="1" x14ac:dyDescent="0.55000000000000004"/>
    <row r="263" customFormat="1" x14ac:dyDescent="0.55000000000000004"/>
    <row r="264" customFormat="1" x14ac:dyDescent="0.55000000000000004"/>
    <row r="265" customFormat="1" x14ac:dyDescent="0.55000000000000004"/>
    <row r="266" customFormat="1" x14ac:dyDescent="0.55000000000000004"/>
    <row r="267" customFormat="1" x14ac:dyDescent="0.55000000000000004"/>
    <row r="268" customFormat="1" x14ac:dyDescent="0.55000000000000004"/>
    <row r="269" customFormat="1" x14ac:dyDescent="0.55000000000000004"/>
    <row r="270" customFormat="1" x14ac:dyDescent="0.55000000000000004"/>
    <row r="271" customFormat="1" x14ac:dyDescent="0.55000000000000004"/>
    <row r="272" customFormat="1" x14ac:dyDescent="0.55000000000000004"/>
    <row r="273" customFormat="1" x14ac:dyDescent="0.55000000000000004"/>
    <row r="274" customFormat="1" x14ac:dyDescent="0.55000000000000004"/>
    <row r="275" customFormat="1" x14ac:dyDescent="0.55000000000000004"/>
    <row r="276" customFormat="1" x14ac:dyDescent="0.55000000000000004"/>
    <row r="277" customFormat="1" x14ac:dyDescent="0.55000000000000004"/>
    <row r="278" customFormat="1" x14ac:dyDescent="0.55000000000000004"/>
    <row r="279" customFormat="1" x14ac:dyDescent="0.55000000000000004"/>
    <row r="280" customFormat="1" x14ac:dyDescent="0.55000000000000004"/>
    <row r="281" customFormat="1" x14ac:dyDescent="0.55000000000000004"/>
    <row r="282" customFormat="1" x14ac:dyDescent="0.55000000000000004"/>
    <row r="283" customFormat="1" x14ac:dyDescent="0.55000000000000004"/>
    <row r="284" customFormat="1" x14ac:dyDescent="0.55000000000000004"/>
    <row r="285" customFormat="1" x14ac:dyDescent="0.55000000000000004"/>
    <row r="286" customFormat="1" x14ac:dyDescent="0.55000000000000004"/>
    <row r="287" customFormat="1" x14ac:dyDescent="0.55000000000000004"/>
    <row r="288" customFormat="1" x14ac:dyDescent="0.55000000000000004"/>
    <row r="289" customFormat="1" x14ac:dyDescent="0.55000000000000004"/>
    <row r="290" customFormat="1" x14ac:dyDescent="0.55000000000000004"/>
    <row r="291" customFormat="1" x14ac:dyDescent="0.55000000000000004"/>
    <row r="292" customFormat="1" x14ac:dyDescent="0.55000000000000004"/>
    <row r="293" customFormat="1" x14ac:dyDescent="0.55000000000000004"/>
    <row r="294" customFormat="1" x14ac:dyDescent="0.55000000000000004"/>
    <row r="295" customFormat="1" x14ac:dyDescent="0.55000000000000004"/>
    <row r="296" customFormat="1" x14ac:dyDescent="0.55000000000000004"/>
    <row r="297" customFormat="1" x14ac:dyDescent="0.55000000000000004"/>
    <row r="298" customFormat="1" x14ac:dyDescent="0.55000000000000004"/>
    <row r="299" customFormat="1" x14ac:dyDescent="0.55000000000000004"/>
    <row r="300" customFormat="1" x14ac:dyDescent="0.55000000000000004"/>
    <row r="301" customFormat="1" x14ac:dyDescent="0.55000000000000004"/>
    <row r="302" customFormat="1" x14ac:dyDescent="0.55000000000000004"/>
    <row r="303" customFormat="1" x14ac:dyDescent="0.55000000000000004"/>
    <row r="304" customFormat="1" x14ac:dyDescent="0.55000000000000004"/>
    <row r="305" customFormat="1" x14ac:dyDescent="0.55000000000000004"/>
    <row r="306" customFormat="1" x14ac:dyDescent="0.55000000000000004"/>
    <row r="307" customFormat="1" x14ac:dyDescent="0.55000000000000004"/>
    <row r="308" customFormat="1" x14ac:dyDescent="0.55000000000000004"/>
    <row r="309" customFormat="1" x14ac:dyDescent="0.55000000000000004"/>
    <row r="310" customFormat="1" x14ac:dyDescent="0.55000000000000004"/>
    <row r="311" customFormat="1" x14ac:dyDescent="0.55000000000000004"/>
    <row r="312" customFormat="1" x14ac:dyDescent="0.55000000000000004"/>
    <row r="313" customFormat="1" x14ac:dyDescent="0.55000000000000004"/>
    <row r="314" customFormat="1" x14ac:dyDescent="0.55000000000000004"/>
    <row r="315" customFormat="1" x14ac:dyDescent="0.55000000000000004"/>
    <row r="316" customFormat="1" x14ac:dyDescent="0.55000000000000004"/>
    <row r="317" customFormat="1" x14ac:dyDescent="0.55000000000000004"/>
    <row r="318" customFormat="1" x14ac:dyDescent="0.55000000000000004"/>
    <row r="319" customFormat="1" x14ac:dyDescent="0.55000000000000004"/>
    <row r="320" customFormat="1" x14ac:dyDescent="0.55000000000000004"/>
    <row r="321" customFormat="1" x14ac:dyDescent="0.55000000000000004"/>
    <row r="322" customFormat="1" x14ac:dyDescent="0.55000000000000004"/>
    <row r="323" customFormat="1" x14ac:dyDescent="0.55000000000000004"/>
    <row r="324" customFormat="1" x14ac:dyDescent="0.55000000000000004"/>
    <row r="325" customFormat="1" x14ac:dyDescent="0.55000000000000004"/>
    <row r="326" customFormat="1" x14ac:dyDescent="0.55000000000000004"/>
    <row r="327" customFormat="1" x14ac:dyDescent="0.55000000000000004"/>
    <row r="328" customFormat="1" x14ac:dyDescent="0.55000000000000004"/>
    <row r="329" customFormat="1" x14ac:dyDescent="0.55000000000000004"/>
    <row r="330" customFormat="1" x14ac:dyDescent="0.55000000000000004"/>
    <row r="331" customFormat="1" x14ac:dyDescent="0.55000000000000004"/>
    <row r="332" customFormat="1" x14ac:dyDescent="0.55000000000000004"/>
    <row r="333" customFormat="1" x14ac:dyDescent="0.55000000000000004"/>
    <row r="334" customFormat="1" x14ac:dyDescent="0.55000000000000004"/>
    <row r="335" customFormat="1" x14ac:dyDescent="0.55000000000000004"/>
    <row r="336" customFormat="1" x14ac:dyDescent="0.55000000000000004"/>
    <row r="337" customFormat="1" x14ac:dyDescent="0.55000000000000004"/>
    <row r="338" customFormat="1" x14ac:dyDescent="0.55000000000000004"/>
    <row r="339" customFormat="1" x14ac:dyDescent="0.55000000000000004"/>
    <row r="340" customFormat="1" x14ac:dyDescent="0.55000000000000004"/>
    <row r="341" customFormat="1" x14ac:dyDescent="0.55000000000000004"/>
    <row r="342" customFormat="1" x14ac:dyDescent="0.55000000000000004"/>
    <row r="343" customFormat="1" x14ac:dyDescent="0.55000000000000004"/>
    <row r="344" customFormat="1" x14ac:dyDescent="0.55000000000000004"/>
    <row r="345" customFormat="1" x14ac:dyDescent="0.55000000000000004"/>
    <row r="346" customFormat="1" x14ac:dyDescent="0.55000000000000004"/>
    <row r="347" customFormat="1" x14ac:dyDescent="0.55000000000000004"/>
    <row r="348" customFormat="1" x14ac:dyDescent="0.55000000000000004"/>
    <row r="349" customFormat="1" x14ac:dyDescent="0.55000000000000004"/>
    <row r="350" customFormat="1" x14ac:dyDescent="0.55000000000000004"/>
    <row r="351" customFormat="1" x14ac:dyDescent="0.55000000000000004"/>
    <row r="352" customFormat="1" x14ac:dyDescent="0.55000000000000004"/>
    <row r="353" customFormat="1" x14ac:dyDescent="0.55000000000000004"/>
    <row r="354" customFormat="1" x14ac:dyDescent="0.55000000000000004"/>
    <row r="355" customFormat="1" x14ac:dyDescent="0.55000000000000004"/>
    <row r="356" customFormat="1" x14ac:dyDescent="0.55000000000000004"/>
    <row r="357" customFormat="1" x14ac:dyDescent="0.55000000000000004"/>
    <row r="358" customFormat="1" x14ac:dyDescent="0.55000000000000004"/>
    <row r="359" customFormat="1" x14ac:dyDescent="0.55000000000000004"/>
    <row r="360" customFormat="1" x14ac:dyDescent="0.55000000000000004"/>
    <row r="361" customFormat="1" x14ac:dyDescent="0.55000000000000004"/>
    <row r="362" customFormat="1" x14ac:dyDescent="0.55000000000000004"/>
    <row r="363" customFormat="1" x14ac:dyDescent="0.55000000000000004"/>
    <row r="364" customFormat="1" x14ac:dyDescent="0.55000000000000004"/>
    <row r="365" customFormat="1" x14ac:dyDescent="0.55000000000000004"/>
    <row r="366" customFormat="1" x14ac:dyDescent="0.55000000000000004"/>
    <row r="367" customFormat="1" x14ac:dyDescent="0.55000000000000004"/>
    <row r="368" customFormat="1" x14ac:dyDescent="0.55000000000000004"/>
    <row r="369" customFormat="1" x14ac:dyDescent="0.55000000000000004"/>
    <row r="370" customFormat="1" x14ac:dyDescent="0.55000000000000004"/>
    <row r="371" customFormat="1" x14ac:dyDescent="0.55000000000000004"/>
    <row r="372" customFormat="1" x14ac:dyDescent="0.55000000000000004"/>
    <row r="373" customFormat="1" x14ac:dyDescent="0.55000000000000004"/>
    <row r="374" customFormat="1" x14ac:dyDescent="0.55000000000000004"/>
    <row r="375" customFormat="1" x14ac:dyDescent="0.55000000000000004"/>
    <row r="376" customFormat="1" x14ac:dyDescent="0.55000000000000004"/>
    <row r="377" customFormat="1" x14ac:dyDescent="0.55000000000000004"/>
    <row r="378" customFormat="1" x14ac:dyDescent="0.55000000000000004"/>
    <row r="379" customFormat="1" x14ac:dyDescent="0.55000000000000004"/>
    <row r="380" customFormat="1" x14ac:dyDescent="0.55000000000000004"/>
    <row r="381" customFormat="1" x14ac:dyDescent="0.55000000000000004"/>
    <row r="382" customFormat="1" x14ac:dyDescent="0.55000000000000004"/>
    <row r="383" customFormat="1" x14ac:dyDescent="0.55000000000000004"/>
    <row r="384" customFormat="1" x14ac:dyDescent="0.55000000000000004"/>
    <row r="385" customFormat="1" x14ac:dyDescent="0.55000000000000004"/>
    <row r="386" customFormat="1" x14ac:dyDescent="0.55000000000000004"/>
    <row r="387" customFormat="1" x14ac:dyDescent="0.55000000000000004"/>
    <row r="388" customFormat="1" x14ac:dyDescent="0.55000000000000004"/>
    <row r="389" customFormat="1" x14ac:dyDescent="0.55000000000000004"/>
    <row r="390" customFormat="1" x14ac:dyDescent="0.55000000000000004"/>
    <row r="391" customFormat="1" x14ac:dyDescent="0.55000000000000004"/>
    <row r="392" customFormat="1" x14ac:dyDescent="0.55000000000000004"/>
    <row r="393" customFormat="1" x14ac:dyDescent="0.55000000000000004"/>
    <row r="394" customFormat="1" x14ac:dyDescent="0.55000000000000004"/>
    <row r="395" customFormat="1" x14ac:dyDescent="0.55000000000000004"/>
    <row r="396" customFormat="1" x14ac:dyDescent="0.55000000000000004"/>
    <row r="397" customFormat="1" x14ac:dyDescent="0.55000000000000004"/>
    <row r="398" customFormat="1" x14ac:dyDescent="0.55000000000000004"/>
    <row r="399" customFormat="1" x14ac:dyDescent="0.55000000000000004"/>
    <row r="400" customFormat="1" x14ac:dyDescent="0.55000000000000004"/>
    <row r="401" customFormat="1" x14ac:dyDescent="0.55000000000000004"/>
    <row r="402" customFormat="1" x14ac:dyDescent="0.55000000000000004"/>
    <row r="403" customFormat="1" x14ac:dyDescent="0.55000000000000004"/>
    <row r="404" customFormat="1" x14ac:dyDescent="0.55000000000000004"/>
    <row r="405" customFormat="1" x14ac:dyDescent="0.55000000000000004"/>
    <row r="406" customFormat="1" x14ac:dyDescent="0.55000000000000004"/>
    <row r="407" customFormat="1" x14ac:dyDescent="0.55000000000000004"/>
    <row r="408" customFormat="1" x14ac:dyDescent="0.55000000000000004"/>
    <row r="409" customFormat="1" x14ac:dyDescent="0.55000000000000004"/>
    <row r="410" customFormat="1" x14ac:dyDescent="0.55000000000000004"/>
    <row r="411" customFormat="1" x14ac:dyDescent="0.55000000000000004"/>
    <row r="412" customFormat="1" x14ac:dyDescent="0.55000000000000004"/>
    <row r="413" customFormat="1" x14ac:dyDescent="0.55000000000000004"/>
    <row r="414" customFormat="1" x14ac:dyDescent="0.55000000000000004"/>
    <row r="415" customFormat="1" x14ac:dyDescent="0.55000000000000004"/>
    <row r="416" customFormat="1" x14ac:dyDescent="0.55000000000000004"/>
    <row r="417" customFormat="1" x14ac:dyDescent="0.55000000000000004"/>
    <row r="418" customFormat="1" x14ac:dyDescent="0.55000000000000004"/>
    <row r="419" customFormat="1" x14ac:dyDescent="0.55000000000000004"/>
    <row r="420" customFormat="1" x14ac:dyDescent="0.55000000000000004"/>
    <row r="421" customFormat="1" x14ac:dyDescent="0.55000000000000004"/>
    <row r="422" customFormat="1" x14ac:dyDescent="0.55000000000000004"/>
    <row r="423" customFormat="1" x14ac:dyDescent="0.55000000000000004"/>
    <row r="424" customFormat="1" x14ac:dyDescent="0.55000000000000004"/>
    <row r="425" customFormat="1" x14ac:dyDescent="0.55000000000000004"/>
    <row r="426" customFormat="1" x14ac:dyDescent="0.55000000000000004"/>
    <row r="427" customFormat="1" x14ac:dyDescent="0.55000000000000004"/>
    <row r="428" customFormat="1" x14ac:dyDescent="0.55000000000000004"/>
    <row r="429" customFormat="1" x14ac:dyDescent="0.55000000000000004"/>
    <row r="430" customFormat="1" x14ac:dyDescent="0.55000000000000004"/>
    <row r="431" customFormat="1" x14ac:dyDescent="0.55000000000000004"/>
    <row r="432" customFormat="1" x14ac:dyDescent="0.55000000000000004"/>
    <row r="433" customFormat="1" x14ac:dyDescent="0.55000000000000004"/>
    <row r="434" customFormat="1" x14ac:dyDescent="0.55000000000000004"/>
    <row r="435" customFormat="1" x14ac:dyDescent="0.55000000000000004"/>
    <row r="436" customFormat="1" x14ac:dyDescent="0.55000000000000004"/>
    <row r="437" customFormat="1" x14ac:dyDescent="0.55000000000000004"/>
    <row r="438" customFormat="1" x14ac:dyDescent="0.55000000000000004"/>
    <row r="439" customFormat="1" x14ac:dyDescent="0.55000000000000004"/>
    <row r="440" customFormat="1" x14ac:dyDescent="0.55000000000000004"/>
    <row r="441" customFormat="1" x14ac:dyDescent="0.55000000000000004"/>
    <row r="442" customFormat="1" x14ac:dyDescent="0.55000000000000004"/>
    <row r="443" customFormat="1" x14ac:dyDescent="0.55000000000000004"/>
    <row r="444" customFormat="1" x14ac:dyDescent="0.55000000000000004"/>
    <row r="445" customFormat="1" x14ac:dyDescent="0.55000000000000004"/>
    <row r="446" customFormat="1" x14ac:dyDescent="0.55000000000000004"/>
    <row r="447" customFormat="1" x14ac:dyDescent="0.55000000000000004"/>
    <row r="448" customFormat="1" x14ac:dyDescent="0.55000000000000004"/>
    <row r="449" customFormat="1" x14ac:dyDescent="0.55000000000000004"/>
    <row r="450" customFormat="1" x14ac:dyDescent="0.55000000000000004"/>
    <row r="451" customFormat="1" x14ac:dyDescent="0.55000000000000004"/>
    <row r="452" customFormat="1" x14ac:dyDescent="0.55000000000000004"/>
    <row r="453" customFormat="1" x14ac:dyDescent="0.55000000000000004"/>
    <row r="454" customFormat="1" x14ac:dyDescent="0.55000000000000004"/>
    <row r="455" customFormat="1" x14ac:dyDescent="0.55000000000000004"/>
    <row r="456" customFormat="1" x14ac:dyDescent="0.55000000000000004"/>
    <row r="457" customFormat="1" x14ac:dyDescent="0.55000000000000004"/>
    <row r="458" customFormat="1" x14ac:dyDescent="0.55000000000000004"/>
    <row r="459" customFormat="1" x14ac:dyDescent="0.55000000000000004"/>
    <row r="460" customFormat="1" x14ac:dyDescent="0.55000000000000004"/>
    <row r="461" customFormat="1" x14ac:dyDescent="0.55000000000000004"/>
    <row r="462" customFormat="1" x14ac:dyDescent="0.55000000000000004"/>
    <row r="463" customFormat="1" x14ac:dyDescent="0.55000000000000004"/>
    <row r="464" customFormat="1" x14ac:dyDescent="0.55000000000000004"/>
    <row r="465" customFormat="1" x14ac:dyDescent="0.55000000000000004"/>
    <row r="466" customFormat="1" x14ac:dyDescent="0.55000000000000004"/>
    <row r="467" customFormat="1" x14ac:dyDescent="0.55000000000000004"/>
    <row r="468" customFormat="1" x14ac:dyDescent="0.55000000000000004"/>
    <row r="469" customFormat="1" x14ac:dyDescent="0.55000000000000004"/>
    <row r="470" customFormat="1" x14ac:dyDescent="0.55000000000000004"/>
    <row r="471" customFormat="1" x14ac:dyDescent="0.55000000000000004"/>
    <row r="472" customFormat="1" x14ac:dyDescent="0.55000000000000004"/>
    <row r="473" customFormat="1" x14ac:dyDescent="0.55000000000000004"/>
    <row r="474" customFormat="1" x14ac:dyDescent="0.55000000000000004"/>
    <row r="475" customFormat="1" x14ac:dyDescent="0.55000000000000004"/>
    <row r="476" customFormat="1" x14ac:dyDescent="0.55000000000000004"/>
    <row r="477" customFormat="1" x14ac:dyDescent="0.55000000000000004"/>
    <row r="478" customFormat="1" x14ac:dyDescent="0.55000000000000004"/>
  </sheetData>
  <phoneticPr fontId="7"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B5688-BC2F-4106-9B82-17DC49F9CE79}">
  <sheetPr>
    <tabColor rgb="FF00B050"/>
  </sheetPr>
  <dimension ref="A2:BD70"/>
  <sheetViews>
    <sheetView topLeftCell="A37" workbookViewId="0">
      <selection activeCell="B59" sqref="B59:AF67"/>
    </sheetView>
  </sheetViews>
  <sheetFormatPr baseColWidth="10" defaultColWidth="8.68359375" defaultRowHeight="12.3" x14ac:dyDescent="0.4"/>
  <cols>
    <col min="1" max="1" width="25.68359375" style="74" customWidth="1"/>
    <col min="2" max="2" width="13.62890625" style="74" bestFit="1" customWidth="1"/>
    <col min="3" max="3" width="16.5234375" style="74" bestFit="1" customWidth="1"/>
    <col min="4" max="25" width="13.68359375" style="74" bestFit="1" customWidth="1"/>
    <col min="26" max="32" width="13.734375" style="74" bestFit="1" customWidth="1"/>
    <col min="33" max="52" width="12.47265625" style="74" bestFit="1" customWidth="1"/>
    <col min="53" max="16384" width="8.68359375" style="74"/>
  </cols>
  <sheetData>
    <row r="2" spans="1:56" x14ac:dyDescent="0.4">
      <c r="A2" s="74" t="s">
        <v>326</v>
      </c>
    </row>
    <row r="3" spans="1:56" s="90" customFormat="1" x14ac:dyDescent="0.4">
      <c r="A3" s="74" t="s">
        <v>317</v>
      </c>
      <c r="B3" s="83">
        <v>2000</v>
      </c>
      <c r="C3" s="83">
        <v>2001</v>
      </c>
      <c r="D3" s="83">
        <v>2002</v>
      </c>
      <c r="E3" s="83">
        <v>2003</v>
      </c>
      <c r="F3" s="83">
        <v>2004</v>
      </c>
      <c r="G3" s="83">
        <v>2005</v>
      </c>
      <c r="H3" s="83">
        <v>2006</v>
      </c>
      <c r="I3" s="83">
        <v>2007</v>
      </c>
      <c r="J3" s="83">
        <v>2008</v>
      </c>
      <c r="K3" s="83">
        <v>2009</v>
      </c>
      <c r="L3" s="83">
        <v>2010</v>
      </c>
      <c r="M3" s="83">
        <v>2011</v>
      </c>
      <c r="N3" s="83">
        <v>2012</v>
      </c>
      <c r="O3" s="83">
        <v>2013</v>
      </c>
      <c r="P3" s="83">
        <v>2014</v>
      </c>
      <c r="Q3" s="83">
        <v>2015</v>
      </c>
      <c r="R3" s="83">
        <v>2016</v>
      </c>
      <c r="S3" s="83">
        <v>2017</v>
      </c>
      <c r="T3" s="83">
        <v>2018</v>
      </c>
      <c r="U3" s="83">
        <v>2019</v>
      </c>
      <c r="V3" s="83">
        <v>2020</v>
      </c>
      <c r="W3" s="83">
        <v>2021</v>
      </c>
      <c r="X3" s="83">
        <v>2022</v>
      </c>
      <c r="Y3" s="83">
        <v>2023</v>
      </c>
      <c r="Z3" s="83">
        <v>2024</v>
      </c>
      <c r="AA3" s="83">
        <v>2025</v>
      </c>
      <c r="AB3" s="83">
        <v>2026</v>
      </c>
      <c r="AC3" s="83">
        <v>2027</v>
      </c>
      <c r="AD3" s="83">
        <v>2028</v>
      </c>
      <c r="AE3" s="83">
        <v>2029</v>
      </c>
      <c r="AF3" s="83">
        <v>2030</v>
      </c>
      <c r="AG3" s="83">
        <v>2031</v>
      </c>
      <c r="AH3" s="83">
        <v>2032</v>
      </c>
      <c r="AI3" s="83">
        <v>2033</v>
      </c>
      <c r="AJ3" s="83">
        <v>2034</v>
      </c>
      <c r="AK3" s="83">
        <v>2035</v>
      </c>
      <c r="AL3" s="83">
        <v>2036</v>
      </c>
      <c r="AM3" s="83">
        <v>2037</v>
      </c>
      <c r="AN3" s="83">
        <v>2038</v>
      </c>
      <c r="AO3" s="83">
        <v>2039</v>
      </c>
      <c r="AP3" s="83">
        <v>2040</v>
      </c>
      <c r="AQ3" s="83">
        <v>2041</v>
      </c>
      <c r="AR3" s="83">
        <v>2042</v>
      </c>
      <c r="AS3" s="83">
        <v>2043</v>
      </c>
      <c r="AT3" s="83">
        <v>2044</v>
      </c>
      <c r="AU3" s="83">
        <v>2045</v>
      </c>
      <c r="AV3" s="83">
        <v>2046</v>
      </c>
      <c r="AW3" s="83">
        <v>2047</v>
      </c>
      <c r="AX3" s="83">
        <v>2048</v>
      </c>
      <c r="AY3" s="83">
        <v>2049</v>
      </c>
      <c r="AZ3" s="83">
        <v>2050</v>
      </c>
      <c r="BA3" s="83">
        <v>2051</v>
      </c>
      <c r="BB3" s="83">
        <v>2052</v>
      </c>
    </row>
    <row r="4" spans="1:56" x14ac:dyDescent="0.4">
      <c r="A4" s="74" t="s">
        <v>318</v>
      </c>
      <c r="B4" s="79">
        <v>24050819</v>
      </c>
      <c r="C4" s="75">
        <f>B4-C5</f>
        <v>24020695</v>
      </c>
      <c r="D4" s="75">
        <f t="shared" ref="D4:Y4" si="0">C4-D5</f>
        <v>23974455</v>
      </c>
      <c r="E4" s="75">
        <f t="shared" si="0"/>
        <v>23932500</v>
      </c>
      <c r="F4" s="75">
        <f t="shared" si="0"/>
        <v>23904012</v>
      </c>
      <c r="G4" s="75">
        <f t="shared" si="0"/>
        <v>23846494</v>
      </c>
      <c r="H4" s="75">
        <f t="shared" si="0"/>
        <v>23805993</v>
      </c>
      <c r="I4" s="75">
        <f t="shared" si="0"/>
        <v>23752339</v>
      </c>
      <c r="J4" s="75">
        <f t="shared" si="0"/>
        <v>23686159</v>
      </c>
      <c r="K4" s="75">
        <f t="shared" si="0"/>
        <v>23568332</v>
      </c>
      <c r="L4" s="75">
        <f t="shared" si="0"/>
        <v>23394348</v>
      </c>
      <c r="M4" s="75">
        <f t="shared" si="0"/>
        <v>23334272</v>
      </c>
      <c r="N4" s="75">
        <f t="shared" si="0"/>
        <v>23204753</v>
      </c>
      <c r="O4" s="75">
        <f t="shared" si="0"/>
        <v>23119921</v>
      </c>
      <c r="P4" s="75">
        <f t="shared" si="0"/>
        <v>23004700</v>
      </c>
      <c r="Q4" s="75">
        <f t="shared" si="0"/>
        <v>22917109</v>
      </c>
      <c r="R4" s="75">
        <f t="shared" si="0"/>
        <v>22775472</v>
      </c>
      <c r="S4" s="75">
        <f t="shared" si="0"/>
        <v>22612791</v>
      </c>
      <c r="T4" s="75">
        <f t="shared" si="0"/>
        <v>22468847</v>
      </c>
      <c r="U4" s="75">
        <f t="shared" si="0"/>
        <v>22344206</v>
      </c>
      <c r="V4" s="75">
        <f t="shared" si="0"/>
        <v>22181178</v>
      </c>
      <c r="W4" s="75">
        <f t="shared" si="0"/>
        <v>21979721</v>
      </c>
      <c r="X4" s="75">
        <f t="shared" si="0"/>
        <v>21800623</v>
      </c>
      <c r="Y4" s="75">
        <f t="shared" si="0"/>
        <v>21610206</v>
      </c>
      <c r="Z4" s="75">
        <f>Y4+Y4*$C$8</f>
        <v>21464793.937439613</v>
      </c>
      <c r="AA4" s="75">
        <f t="shared" ref="AA4:AZ4" si="1">Z4+Z4*$C$8</f>
        <v>21320360.332370009</v>
      </c>
      <c r="AB4" s="75">
        <f t="shared" si="1"/>
        <v>21176898.600887183</v>
      </c>
      <c r="AC4" s="75">
        <f t="shared" si="1"/>
        <v>21034402.203389298</v>
      </c>
      <c r="AD4" s="75">
        <f t="shared" si="1"/>
        <v>20892864.64427859</v>
      </c>
      <c r="AE4" s="75">
        <f t="shared" si="1"/>
        <v>20752279.471665263</v>
      </c>
      <c r="AF4" s="75">
        <f t="shared" si="1"/>
        <v>20612640.277073391</v>
      </c>
      <c r="AG4" s="75">
        <f t="shared" si="1"/>
        <v>20473940.695148788</v>
      </c>
      <c r="AH4" s="75">
        <f t="shared" si="1"/>
        <v>20336174.403368849</v>
      </c>
      <c r="AI4" s="75">
        <f t="shared" si="1"/>
        <v>20199335.121754337</v>
      </c>
      <c r="AJ4" s="75">
        <f t="shared" si="1"/>
        <v>20063416.612583127</v>
      </c>
      <c r="AK4" s="75">
        <f t="shared" si="1"/>
        <v>19928412.68010585</v>
      </c>
      <c r="AL4" s="75">
        <f t="shared" si="1"/>
        <v>19794317.170263473</v>
      </c>
      <c r="AM4" s="75">
        <f t="shared" si="1"/>
        <v>19661123.970406771</v>
      </c>
      <c r="AN4" s="75">
        <f t="shared" si="1"/>
        <v>19528827.00901768</v>
      </c>
      <c r="AO4" s="75">
        <f t="shared" si="1"/>
        <v>19397420.255432535</v>
      </c>
      <c r="AP4" s="75">
        <f t="shared" si="1"/>
        <v>19266897.719567165</v>
      </c>
      <c r="AQ4" s="75">
        <f t="shared" si="1"/>
        <v>19137253.451643839</v>
      </c>
      <c r="AR4" s="75">
        <f t="shared" si="1"/>
        <v>19008481.541920055</v>
      </c>
      <c r="AS4" s="75">
        <f t="shared" si="1"/>
        <v>18880576.120419137</v>
      </c>
      <c r="AT4" s="75">
        <f t="shared" si="1"/>
        <v>18753531.356662672</v>
      </c>
      <c r="AU4" s="75">
        <f t="shared" si="1"/>
        <v>18627341.459404718</v>
      </c>
      <c r="AV4" s="75">
        <f t="shared" si="1"/>
        <v>18502000.676367823</v>
      </c>
      <c r="AW4" s="75">
        <f t="shared" si="1"/>
        <v>18377503.2939808</v>
      </c>
      <c r="AX4" s="75">
        <f t="shared" si="1"/>
        <v>18253843.637118295</v>
      </c>
      <c r="AY4" s="75">
        <f t="shared" si="1"/>
        <v>18131016.068842076</v>
      </c>
      <c r="AZ4" s="75">
        <f t="shared" si="1"/>
        <v>18009014.990144081</v>
      </c>
    </row>
    <row r="5" spans="1:56" x14ac:dyDescent="0.4">
      <c r="A5" s="74" t="s">
        <v>316</v>
      </c>
      <c r="C5" s="79">
        <v>30124</v>
      </c>
      <c r="D5" s="79">
        <v>46240</v>
      </c>
      <c r="E5" s="79">
        <v>41955</v>
      </c>
      <c r="F5" s="79">
        <v>28488</v>
      </c>
      <c r="G5" s="79">
        <v>57518</v>
      </c>
      <c r="H5" s="79">
        <v>40501</v>
      </c>
      <c r="I5" s="79">
        <v>53654</v>
      </c>
      <c r="J5" s="79">
        <v>66180</v>
      </c>
      <c r="K5" s="79">
        <v>117827</v>
      </c>
      <c r="L5" s="79">
        <v>173984</v>
      </c>
      <c r="M5" s="79">
        <v>60076</v>
      </c>
      <c r="N5" s="79">
        <v>129519</v>
      </c>
      <c r="O5" s="79">
        <v>84832</v>
      </c>
      <c r="P5" s="79">
        <v>115221</v>
      </c>
      <c r="Q5" s="79">
        <v>87591</v>
      </c>
      <c r="R5" s="79">
        <v>141637</v>
      </c>
      <c r="S5" s="79">
        <v>162681</v>
      </c>
      <c r="T5" s="79">
        <v>143944</v>
      </c>
      <c r="U5" s="79">
        <v>124641</v>
      </c>
      <c r="V5" s="79">
        <v>163028</v>
      </c>
      <c r="W5" s="79">
        <v>201457</v>
      </c>
      <c r="X5" s="79">
        <v>179098</v>
      </c>
      <c r="Y5" s="79">
        <v>190417</v>
      </c>
      <c r="Z5" s="75">
        <f>Y4-Z4</f>
        <v>145412.06256038696</v>
      </c>
      <c r="AA5" s="75">
        <f t="shared" ref="AA5:AZ5" si="2">Z4-AA4</f>
        <v>144433.60506960377</v>
      </c>
      <c r="AB5" s="75">
        <f t="shared" si="2"/>
        <v>143461.73148282617</v>
      </c>
      <c r="AC5" s="75">
        <f t="shared" si="2"/>
        <v>142496.39749788493</v>
      </c>
      <c r="AD5" s="75">
        <f t="shared" si="2"/>
        <v>141537.55911070853</v>
      </c>
      <c r="AE5" s="75">
        <f t="shared" si="2"/>
        <v>140585.17261332646</v>
      </c>
      <c r="AF5" s="75">
        <f t="shared" si="2"/>
        <v>139639.19459187239</v>
      </c>
      <c r="AG5" s="75">
        <f t="shared" si="2"/>
        <v>138699.58192460239</v>
      </c>
      <c r="AH5" s="75">
        <f t="shared" si="2"/>
        <v>137766.29177993909</v>
      </c>
      <c r="AI5" s="75">
        <f t="shared" si="2"/>
        <v>136839.28161451221</v>
      </c>
      <c r="AJ5" s="75">
        <f t="shared" si="2"/>
        <v>135918.50917121023</v>
      </c>
      <c r="AK5" s="75">
        <f t="shared" si="2"/>
        <v>135003.93247727677</v>
      </c>
      <c r="AL5" s="75">
        <f t="shared" si="2"/>
        <v>134095.50984237716</v>
      </c>
      <c r="AM5" s="75">
        <f t="shared" si="2"/>
        <v>133193.19985670224</v>
      </c>
      <c r="AN5" s="75">
        <f t="shared" si="2"/>
        <v>132296.96138909087</v>
      </c>
      <c r="AO5" s="75">
        <f t="shared" si="2"/>
        <v>131406.75358514488</v>
      </c>
      <c r="AP5" s="75">
        <f t="shared" si="2"/>
        <v>130522.53586537018</v>
      </c>
      <c r="AQ5" s="75">
        <f t="shared" si="2"/>
        <v>129644.2679233253</v>
      </c>
      <c r="AR5" s="75">
        <f t="shared" si="2"/>
        <v>128771.90972378477</v>
      </c>
      <c r="AS5" s="75">
        <f t="shared" si="2"/>
        <v>127905.42150091752</v>
      </c>
      <c r="AT5" s="75">
        <f t="shared" si="2"/>
        <v>127044.76375646517</v>
      </c>
      <c r="AU5" s="75">
        <f t="shared" si="2"/>
        <v>126189.89725795388</v>
      </c>
      <c r="AV5" s="75">
        <f t="shared" si="2"/>
        <v>125340.7830368951</v>
      </c>
      <c r="AW5" s="75">
        <f t="shared" si="2"/>
        <v>124497.38238702342</v>
      </c>
      <c r="AX5" s="75">
        <f t="shared" si="2"/>
        <v>123659.65686250478</v>
      </c>
      <c r="AY5" s="75">
        <f t="shared" si="2"/>
        <v>122827.56827621907</v>
      </c>
      <c r="AZ5" s="75">
        <f t="shared" si="2"/>
        <v>122001.07869799435</v>
      </c>
    </row>
    <row r="6" spans="1:56" s="78" customFormat="1" x14ac:dyDescent="0.4">
      <c r="A6" s="76"/>
      <c r="B6" s="76"/>
      <c r="C6" s="77">
        <f>(C4-B4)/B4</f>
        <v>-1.2525145193600267E-3</v>
      </c>
      <c r="D6" s="77">
        <f t="shared" ref="D6:Y6" si="3">(D4-C4)/C4</f>
        <v>-1.925006749388392E-3</v>
      </c>
      <c r="E6" s="77">
        <f t="shared" si="3"/>
        <v>-1.749987643097622E-3</v>
      </c>
      <c r="F6" s="77">
        <f>(F4-E4)/E4</f>
        <v>-1.1903478533375118E-3</v>
      </c>
      <c r="G6" s="77">
        <f t="shared" si="3"/>
        <v>-2.4062069580621029E-3</v>
      </c>
      <c r="H6" s="77">
        <f t="shared" si="3"/>
        <v>-1.6984048053353253E-3</v>
      </c>
      <c r="I6" s="77">
        <f t="shared" si="3"/>
        <v>-2.2538022253472058E-3</v>
      </c>
      <c r="J6" s="77">
        <f t="shared" si="3"/>
        <v>-2.7862519139693989E-3</v>
      </c>
      <c r="K6" s="77">
        <f t="shared" si="3"/>
        <v>-4.9745085304882062E-3</v>
      </c>
      <c r="L6" s="77">
        <f t="shared" si="3"/>
        <v>-7.3821091793852874E-3</v>
      </c>
      <c r="M6" s="77">
        <f t="shared" si="3"/>
        <v>-2.5679706910404173E-3</v>
      </c>
      <c r="N6" s="77">
        <f t="shared" si="3"/>
        <v>-5.5505909933680382E-3</v>
      </c>
      <c r="O6" s="77">
        <f t="shared" si="3"/>
        <v>-3.6558027573057985E-3</v>
      </c>
      <c r="P6" s="77">
        <f t="shared" si="3"/>
        <v>-4.9836242952560261E-3</v>
      </c>
      <c r="Q6" s="77">
        <f t="shared" si="3"/>
        <v>-3.8075262881063433E-3</v>
      </c>
      <c r="R6" s="77">
        <f t="shared" si="3"/>
        <v>-6.1804043433227119E-3</v>
      </c>
      <c r="S6" s="77">
        <f t="shared" si="3"/>
        <v>-7.142815744938239E-3</v>
      </c>
      <c r="T6" s="77">
        <f t="shared" si="3"/>
        <v>-6.3656007787804697E-3</v>
      </c>
      <c r="U6" s="77">
        <f t="shared" si="3"/>
        <v>-5.5472806415033226E-3</v>
      </c>
      <c r="V6" s="77">
        <f t="shared" si="3"/>
        <v>-7.2962091380646956E-3</v>
      </c>
      <c r="W6" s="77">
        <f t="shared" si="3"/>
        <v>-9.0823399911402359E-3</v>
      </c>
      <c r="X6" s="77">
        <f t="shared" si="3"/>
        <v>-8.148329089345584E-3</v>
      </c>
      <c r="Y6" s="77">
        <f t="shared" si="3"/>
        <v>-8.7344751569714309E-3</v>
      </c>
      <c r="Z6" s="76">
        <f>(Z4-Y4)/Y4</f>
        <v>-6.7288605467429119E-3</v>
      </c>
      <c r="AA6" s="76">
        <f t="shared" ref="AA6:AZ6" si="4">(AA4-Z4)/Z4</f>
        <v>-6.7288605467429076E-3</v>
      </c>
      <c r="AB6" s="76">
        <f t="shared" si="4"/>
        <v>-6.728860546742866E-3</v>
      </c>
      <c r="AC6" s="76">
        <f t="shared" si="4"/>
        <v>-6.7288605467429119E-3</v>
      </c>
      <c r="AD6" s="76">
        <f t="shared" si="4"/>
        <v>-6.7288605467429171E-3</v>
      </c>
      <c r="AE6" s="76">
        <f t="shared" si="4"/>
        <v>-6.7288605467429301E-3</v>
      </c>
      <c r="AF6" s="76">
        <f t="shared" si="4"/>
        <v>-6.7288605467429683E-3</v>
      </c>
      <c r="AG6" s="76">
        <f t="shared" si="4"/>
        <v>-6.7288605467428816E-3</v>
      </c>
      <c r="AH6" s="76">
        <f t="shared" si="4"/>
        <v>-6.7288605467428269E-3</v>
      </c>
      <c r="AI6" s="76">
        <f t="shared" si="4"/>
        <v>-6.7288605467429354E-3</v>
      </c>
      <c r="AJ6" s="76">
        <f t="shared" si="4"/>
        <v>-6.7288605467428642E-3</v>
      </c>
      <c r="AK6" s="76">
        <f t="shared" si="4"/>
        <v>-6.7288605467429041E-3</v>
      </c>
      <c r="AL6" s="76">
        <f t="shared" si="4"/>
        <v>-6.7288605467429987E-3</v>
      </c>
      <c r="AM6" s="76">
        <f t="shared" si="4"/>
        <v>-6.7288605467429397E-3</v>
      </c>
      <c r="AN6" s="76">
        <f t="shared" si="4"/>
        <v>-6.7288605467428807E-3</v>
      </c>
      <c r="AO6" s="76">
        <f t="shared" si="4"/>
        <v>-6.7288605467428313E-3</v>
      </c>
      <c r="AP6" s="76">
        <f t="shared" si="4"/>
        <v>-6.7288605467428287E-3</v>
      </c>
      <c r="AQ6" s="76">
        <f t="shared" si="4"/>
        <v>-6.7288605467428512E-3</v>
      </c>
      <c r="AR6" s="76">
        <f t="shared" si="4"/>
        <v>-6.7288605467428564E-3</v>
      </c>
      <c r="AS6" s="76">
        <f t="shared" si="4"/>
        <v>-6.7288605467429536E-3</v>
      </c>
      <c r="AT6" s="76">
        <f t="shared" si="4"/>
        <v>-6.728860546742938E-3</v>
      </c>
      <c r="AU6" s="76">
        <f t="shared" si="4"/>
        <v>-6.728860546742931E-3</v>
      </c>
      <c r="AV6" s="76">
        <f t="shared" si="4"/>
        <v>-6.7288605467428131E-3</v>
      </c>
      <c r="AW6" s="76">
        <f t="shared" si="4"/>
        <v>-6.7288605467429822E-3</v>
      </c>
      <c r="AX6" s="76">
        <f t="shared" si="4"/>
        <v>-6.7288605467428833E-3</v>
      </c>
      <c r="AY6" s="76">
        <f t="shared" si="4"/>
        <v>-6.728860546742892E-3</v>
      </c>
      <c r="AZ6" s="76">
        <f t="shared" si="4"/>
        <v>-6.7288605467429744E-3</v>
      </c>
    </row>
    <row r="7" spans="1:56" ht="12.6" thickBot="1" x14ac:dyDescent="0.45">
      <c r="B7" s="79"/>
      <c r="C7" s="77"/>
      <c r="D7" s="77"/>
      <c r="E7" s="77"/>
      <c r="F7" s="77"/>
      <c r="G7" s="77"/>
      <c r="H7" s="77"/>
      <c r="I7" s="77"/>
      <c r="J7" s="77"/>
      <c r="K7" s="77"/>
      <c r="L7" s="77"/>
      <c r="M7" s="77"/>
      <c r="N7" s="77"/>
      <c r="O7" s="77"/>
      <c r="P7" s="77"/>
      <c r="Q7" s="77"/>
      <c r="R7" s="77"/>
      <c r="S7" s="77"/>
      <c r="T7" s="77"/>
      <c r="U7" s="77"/>
      <c r="V7" s="77"/>
      <c r="W7" s="77"/>
      <c r="X7" s="77"/>
      <c r="Y7" s="77"/>
    </row>
    <row r="8" spans="1:56" x14ac:dyDescent="0.4">
      <c r="A8" s="84" t="s">
        <v>319</v>
      </c>
      <c r="B8" s="85"/>
      <c r="C8" s="86">
        <f>AVERAGE(P6:Y6)</f>
        <v>-6.7288605467429059E-3</v>
      </c>
      <c r="D8" s="75"/>
      <c r="E8" s="75"/>
      <c r="F8" s="75"/>
      <c r="G8" s="75"/>
      <c r="H8" s="75"/>
      <c r="I8" s="75"/>
      <c r="J8" s="75"/>
      <c r="K8" s="75"/>
      <c r="L8" s="79"/>
      <c r="M8" s="75"/>
      <c r="N8" s="75"/>
      <c r="O8" s="75"/>
      <c r="P8" s="75"/>
      <c r="Q8" s="79"/>
    </row>
    <row r="9" spans="1:56" ht="12.6" thickBot="1" x14ac:dyDescent="0.45">
      <c r="A9" s="87" t="s">
        <v>320</v>
      </c>
      <c r="B9" s="88"/>
      <c r="C9" s="89"/>
      <c r="D9" s="80"/>
      <c r="E9" s="80"/>
      <c r="F9" s="80"/>
      <c r="G9" s="80"/>
      <c r="H9" s="80"/>
      <c r="I9" s="80"/>
      <c r="J9" s="80"/>
      <c r="K9" s="80"/>
      <c r="L9" s="80"/>
      <c r="M9" s="80"/>
      <c r="N9" s="80"/>
      <c r="O9" s="80"/>
      <c r="P9" s="80"/>
      <c r="Q9" s="80"/>
    </row>
    <row r="10" spans="1:56" x14ac:dyDescent="0.4">
      <c r="B10" s="79"/>
      <c r="C10" s="80"/>
      <c r="D10" s="80"/>
      <c r="E10" s="80"/>
      <c r="F10" s="80"/>
      <c r="G10" s="80"/>
      <c r="H10" s="80"/>
      <c r="I10" s="80"/>
      <c r="J10" s="80"/>
      <c r="K10" s="80"/>
      <c r="L10" s="80"/>
      <c r="M10" s="80"/>
      <c r="N10" s="80"/>
      <c r="O10" s="80"/>
      <c r="P10" s="80"/>
      <c r="Q10" s="80"/>
    </row>
    <row r="11" spans="1:56" x14ac:dyDescent="0.4">
      <c r="A11" s="74" t="s">
        <v>327</v>
      </c>
      <c r="B11" s="79"/>
      <c r="C11" s="77"/>
      <c r="D11" s="75"/>
      <c r="E11" s="75"/>
      <c r="F11" s="75"/>
      <c r="G11" s="75"/>
      <c r="H11" s="75"/>
      <c r="I11" s="75"/>
      <c r="J11" s="75"/>
      <c r="K11" s="75"/>
      <c r="L11" s="79"/>
      <c r="M11" s="75"/>
      <c r="N11" s="75"/>
      <c r="O11" s="75"/>
      <c r="P11" s="75"/>
      <c r="Q11" s="79"/>
    </row>
    <row r="12" spans="1:56" s="90" customFormat="1" x14ac:dyDescent="0.4">
      <c r="A12" s="83"/>
      <c r="B12" s="90">
        <v>2020</v>
      </c>
      <c r="C12" s="90">
        <v>2021</v>
      </c>
      <c r="D12" s="90">
        <v>2022</v>
      </c>
      <c r="E12" s="90">
        <v>2023</v>
      </c>
      <c r="F12" s="83">
        <v>2024</v>
      </c>
      <c r="G12" s="83">
        <v>2025</v>
      </c>
      <c r="H12" s="83">
        <v>2026</v>
      </c>
      <c r="I12" s="83">
        <v>2027</v>
      </c>
      <c r="J12" s="83">
        <v>2028</v>
      </c>
      <c r="K12" s="83">
        <v>2029</v>
      </c>
      <c r="L12" s="83">
        <v>2030</v>
      </c>
      <c r="M12" s="83">
        <v>2031</v>
      </c>
      <c r="N12" s="83">
        <v>2032</v>
      </c>
      <c r="O12" s="83">
        <v>2033</v>
      </c>
      <c r="P12" s="83">
        <v>2034</v>
      </c>
      <c r="Q12" s="83">
        <v>2035</v>
      </c>
      <c r="R12" s="83">
        <v>2036</v>
      </c>
      <c r="S12" s="83">
        <v>2037</v>
      </c>
      <c r="T12" s="83">
        <v>2038</v>
      </c>
      <c r="U12" s="83">
        <v>2039</v>
      </c>
      <c r="V12" s="83">
        <v>2040</v>
      </c>
      <c r="W12" s="83">
        <v>2041</v>
      </c>
      <c r="X12" s="83">
        <v>2042</v>
      </c>
      <c r="Y12" s="83">
        <v>2043</v>
      </c>
      <c r="Z12" s="83">
        <v>2044</v>
      </c>
      <c r="AA12" s="83">
        <v>2045</v>
      </c>
      <c r="AB12" s="83">
        <v>2046</v>
      </c>
      <c r="AC12" s="83">
        <v>2047</v>
      </c>
      <c r="AD12" s="83">
        <v>2048</v>
      </c>
      <c r="AE12" s="83">
        <v>2049</v>
      </c>
      <c r="AF12" s="83">
        <v>2050</v>
      </c>
      <c r="AG12" s="83">
        <v>2051</v>
      </c>
      <c r="AH12" s="83">
        <v>2052</v>
      </c>
      <c r="AI12" s="83"/>
      <c r="AJ12" s="83"/>
      <c r="AK12" s="83"/>
      <c r="AL12" s="83"/>
      <c r="AM12" s="83"/>
      <c r="AN12" s="83"/>
      <c r="AO12" s="83"/>
      <c r="AP12" s="83"/>
      <c r="AQ12" s="83"/>
      <c r="AR12" s="83"/>
      <c r="AS12" s="83"/>
      <c r="AT12" s="83"/>
      <c r="AU12" s="83"/>
      <c r="AV12" s="83"/>
      <c r="AW12" s="83"/>
      <c r="AX12" s="83"/>
      <c r="AY12" s="83"/>
      <c r="AZ12" s="83"/>
      <c r="BA12" s="83"/>
      <c r="BB12" s="83"/>
    </row>
    <row r="13" spans="1:56" s="90" customFormat="1" x14ac:dyDescent="0.4">
      <c r="A13" s="83" t="s">
        <v>126</v>
      </c>
      <c r="B13" s="91">
        <f>'LULC RECLASS'!C29</f>
        <v>44905225</v>
      </c>
      <c r="C13" s="91">
        <f>B13-W5</f>
        <v>44703768</v>
      </c>
      <c r="D13" s="91">
        <f t="shared" ref="D13:AG13" si="5">C13-X5</f>
        <v>44524670</v>
      </c>
      <c r="E13" s="91">
        <f t="shared" si="5"/>
        <v>44334253</v>
      </c>
      <c r="F13" s="91">
        <f t="shared" si="5"/>
        <v>44188840.937439613</v>
      </c>
      <c r="G13" s="91">
        <f t="shared" si="5"/>
        <v>44044407.332370013</v>
      </c>
      <c r="H13" s="91">
        <f t="shared" si="5"/>
        <v>43900945.600887187</v>
      </c>
      <c r="I13" s="91">
        <f t="shared" si="5"/>
        <v>43758449.203389302</v>
      </c>
      <c r="J13" s="91">
        <f t="shared" si="5"/>
        <v>43616911.644278593</v>
      </c>
      <c r="K13" s="91">
        <f t="shared" si="5"/>
        <v>43476326.471665263</v>
      </c>
      <c r="L13" s="91">
        <f t="shared" si="5"/>
        <v>43336687.277073391</v>
      </c>
      <c r="M13" s="91">
        <f t="shared" si="5"/>
        <v>43197987.695148788</v>
      </c>
      <c r="N13" s="91">
        <f t="shared" si="5"/>
        <v>43060221.403368846</v>
      </c>
      <c r="O13" s="91">
        <f t="shared" si="5"/>
        <v>42923382.121754333</v>
      </c>
      <c r="P13" s="91">
        <f t="shared" si="5"/>
        <v>42787463.612583123</v>
      </c>
      <c r="Q13" s="91">
        <f t="shared" si="5"/>
        <v>42652459.68010585</v>
      </c>
      <c r="R13" s="91">
        <f t="shared" si="5"/>
        <v>42518364.170263469</v>
      </c>
      <c r="S13" s="91">
        <f t="shared" si="5"/>
        <v>42385170.970406771</v>
      </c>
      <c r="T13" s="91">
        <f t="shared" si="5"/>
        <v>42252874.009017676</v>
      </c>
      <c r="U13" s="91">
        <f t="shared" si="5"/>
        <v>42121467.255432531</v>
      </c>
      <c r="V13" s="91">
        <f t="shared" si="5"/>
        <v>41990944.719567165</v>
      </c>
      <c r="W13" s="91">
        <f t="shared" si="5"/>
        <v>41861300.451643839</v>
      </c>
      <c r="X13" s="91">
        <f t="shared" si="5"/>
        <v>41732528.541920051</v>
      </c>
      <c r="Y13" s="91">
        <f t="shared" si="5"/>
        <v>41604623.12041913</v>
      </c>
      <c r="Z13" s="91">
        <f t="shared" si="5"/>
        <v>41477578.356662661</v>
      </c>
      <c r="AA13" s="91">
        <f t="shared" si="5"/>
        <v>41351388.459404707</v>
      </c>
      <c r="AB13" s="91">
        <f t="shared" si="5"/>
        <v>41226047.676367812</v>
      </c>
      <c r="AC13" s="91">
        <f t="shared" si="5"/>
        <v>41101550.293980792</v>
      </c>
      <c r="AD13" s="91">
        <f t="shared" si="5"/>
        <v>40977890.637118287</v>
      </c>
      <c r="AE13" s="91">
        <f t="shared" si="5"/>
        <v>40855063.068842068</v>
      </c>
      <c r="AF13" s="91">
        <f t="shared" si="5"/>
        <v>40733061.990144074</v>
      </c>
      <c r="AG13" s="91">
        <f t="shared" si="5"/>
        <v>40733061.990144074</v>
      </c>
      <c r="AH13" s="83"/>
      <c r="AI13" s="83"/>
      <c r="AJ13" s="83"/>
      <c r="AK13" s="83"/>
      <c r="AL13" s="83"/>
      <c r="AM13" s="83"/>
      <c r="AN13" s="83"/>
      <c r="AO13" s="83"/>
      <c r="AP13" s="83"/>
      <c r="AQ13" s="83"/>
      <c r="AR13" s="83"/>
      <c r="AS13" s="83"/>
      <c r="AT13" s="83"/>
      <c r="AU13" s="83"/>
      <c r="AV13" s="83"/>
      <c r="AW13" s="83"/>
      <c r="AX13" s="83"/>
      <c r="AY13" s="83"/>
      <c r="AZ13" s="83"/>
      <c r="BA13" s="83"/>
      <c r="BB13" s="83"/>
    </row>
    <row r="14" spans="1:56" s="90" customFormat="1" x14ac:dyDescent="0.4">
      <c r="A14" s="83"/>
      <c r="B14" s="91"/>
      <c r="C14" s="91">
        <f>C13-B13</f>
        <v>-201457</v>
      </c>
      <c r="D14" s="91">
        <f t="shared" ref="D14:AG14" si="6">D13-C13</f>
        <v>-179098</v>
      </c>
      <c r="E14" s="91">
        <f t="shared" si="6"/>
        <v>-190417</v>
      </c>
      <c r="F14" s="91">
        <f t="shared" si="6"/>
        <v>-145412.06256038696</v>
      </c>
      <c r="G14" s="91">
        <f t="shared" si="6"/>
        <v>-144433.60506960005</v>
      </c>
      <c r="H14" s="91">
        <f t="shared" si="6"/>
        <v>-143461.73148282617</v>
      </c>
      <c r="I14" s="91">
        <f t="shared" si="6"/>
        <v>-142496.39749788493</v>
      </c>
      <c r="J14" s="91">
        <f t="shared" si="6"/>
        <v>-141537.55911070853</v>
      </c>
      <c r="K14" s="91">
        <f t="shared" si="6"/>
        <v>-140585.17261333019</v>
      </c>
      <c r="L14" s="91">
        <f t="shared" si="6"/>
        <v>-139639.19459187239</v>
      </c>
      <c r="M14" s="91">
        <f t="shared" si="6"/>
        <v>-138699.58192460239</v>
      </c>
      <c r="N14" s="91">
        <f t="shared" si="6"/>
        <v>-137766.29177994281</v>
      </c>
      <c r="O14" s="91">
        <f t="shared" si="6"/>
        <v>-136839.28161451221</v>
      </c>
      <c r="P14" s="91">
        <f t="shared" si="6"/>
        <v>-135918.50917121023</v>
      </c>
      <c r="Q14" s="91">
        <f t="shared" si="6"/>
        <v>-135003.93247727305</v>
      </c>
      <c r="R14" s="91">
        <f t="shared" si="6"/>
        <v>-134095.50984238088</v>
      </c>
      <c r="S14" s="91">
        <f t="shared" si="6"/>
        <v>-133193.19985669851</v>
      </c>
      <c r="T14" s="91">
        <f t="shared" si="6"/>
        <v>-132296.96138909459</v>
      </c>
      <c r="U14" s="91">
        <f t="shared" si="6"/>
        <v>-131406.75358514488</v>
      </c>
      <c r="V14" s="91">
        <f t="shared" si="6"/>
        <v>-130522.53586536646</v>
      </c>
      <c r="W14" s="91">
        <f t="shared" si="6"/>
        <v>-129644.2679233253</v>
      </c>
      <c r="X14" s="91">
        <f t="shared" si="6"/>
        <v>-128771.9097237885</v>
      </c>
      <c r="Y14" s="91">
        <f t="shared" si="6"/>
        <v>-127905.42150092125</v>
      </c>
      <c r="Z14" s="91">
        <f t="shared" si="6"/>
        <v>-127044.76375646889</v>
      </c>
      <c r="AA14" s="91">
        <f t="shared" si="6"/>
        <v>-126189.89725795388</v>
      </c>
      <c r="AB14" s="91">
        <f t="shared" si="6"/>
        <v>-125340.7830368951</v>
      </c>
      <c r="AC14" s="91">
        <f t="shared" si="6"/>
        <v>-124497.38238701969</v>
      </c>
      <c r="AD14" s="91">
        <f t="shared" si="6"/>
        <v>-123659.65686250478</v>
      </c>
      <c r="AE14" s="91">
        <f t="shared" si="6"/>
        <v>-122827.56827621907</v>
      </c>
      <c r="AF14" s="91">
        <f t="shared" si="6"/>
        <v>-122001.07869799435</v>
      </c>
      <c r="AG14" s="91">
        <f t="shared" si="6"/>
        <v>0</v>
      </c>
      <c r="AH14" s="83"/>
      <c r="AI14" s="83"/>
      <c r="AJ14" s="83"/>
      <c r="AK14" s="83"/>
      <c r="AL14" s="83"/>
      <c r="AM14" s="83"/>
      <c r="AN14" s="83"/>
      <c r="AO14" s="83"/>
      <c r="AP14" s="83"/>
      <c r="AQ14" s="83"/>
      <c r="AR14" s="83"/>
      <c r="AS14" s="83"/>
      <c r="AT14" s="83"/>
      <c r="AU14" s="83"/>
      <c r="AV14" s="83"/>
      <c r="AW14" s="83"/>
      <c r="AX14" s="83"/>
      <c r="AY14" s="83"/>
      <c r="AZ14" s="83"/>
      <c r="BA14" s="83"/>
      <c r="BB14" s="83"/>
    </row>
    <row r="15" spans="1:56" x14ac:dyDescent="0.4">
      <c r="A15" s="94" t="s">
        <v>363</v>
      </c>
      <c r="B15" s="81">
        <f>'LULC RECLASS'!C29</f>
        <v>44905225</v>
      </c>
      <c r="C15" s="91">
        <f>B15-W5</f>
        <v>44703768</v>
      </c>
      <c r="D15" s="91">
        <f>C15-X5</f>
        <v>44524670</v>
      </c>
      <c r="E15" s="91">
        <f>D15-Y5</f>
        <v>44334253</v>
      </c>
      <c r="F15" s="91">
        <f>F13</f>
        <v>44188840.937439613</v>
      </c>
      <c r="G15" s="91">
        <f>G13+G16</f>
        <v>44186807.332370013</v>
      </c>
      <c r="H15" s="91">
        <f t="shared" ref="H15:AG15" si="7">H13+H16</f>
        <v>44185745.600887187</v>
      </c>
      <c r="I15" s="91">
        <f t="shared" si="7"/>
        <v>44185649.203389302</v>
      </c>
      <c r="J15" s="91">
        <f t="shared" si="7"/>
        <v>44186511.644278593</v>
      </c>
      <c r="K15" s="91">
        <f t="shared" si="7"/>
        <v>44188326.471665263</v>
      </c>
      <c r="L15" s="91">
        <f t="shared" si="7"/>
        <v>44048687.277073391</v>
      </c>
      <c r="M15" s="91">
        <f t="shared" si="7"/>
        <v>43909987.695148788</v>
      </c>
      <c r="N15" s="91">
        <f t="shared" si="7"/>
        <v>43772221.403368846</v>
      </c>
      <c r="O15" s="91">
        <f t="shared" si="7"/>
        <v>43635382.121754333</v>
      </c>
      <c r="P15" s="91">
        <f t="shared" si="7"/>
        <v>43499463.612583123</v>
      </c>
      <c r="Q15" s="91">
        <f t="shared" si="7"/>
        <v>43364459.68010585</v>
      </c>
      <c r="R15" s="91">
        <f t="shared" si="7"/>
        <v>43230364.170263469</v>
      </c>
      <c r="S15" s="91">
        <f t="shared" si="7"/>
        <v>43097170.970406771</v>
      </c>
      <c r="T15" s="91">
        <f t="shared" si="7"/>
        <v>42964874.009017676</v>
      </c>
      <c r="U15" s="91">
        <f t="shared" si="7"/>
        <v>42833467.255432531</v>
      </c>
      <c r="V15" s="91">
        <f t="shared" si="7"/>
        <v>42702944.719567165</v>
      </c>
      <c r="W15" s="91">
        <f t="shared" si="7"/>
        <v>42573300.451643839</v>
      </c>
      <c r="X15" s="91">
        <f t="shared" si="7"/>
        <v>42444528.541920051</v>
      </c>
      <c r="Y15" s="91">
        <f t="shared" si="7"/>
        <v>42316623.12041913</v>
      </c>
      <c r="Z15" s="91">
        <f t="shared" si="7"/>
        <v>42189578.356662661</v>
      </c>
      <c r="AA15" s="91">
        <f t="shared" si="7"/>
        <v>42063388.459404707</v>
      </c>
      <c r="AB15" s="91">
        <f t="shared" si="7"/>
        <v>41938047.676367812</v>
      </c>
      <c r="AC15" s="91">
        <f t="shared" si="7"/>
        <v>41813550.293980792</v>
      </c>
      <c r="AD15" s="91">
        <f t="shared" si="7"/>
        <v>41689890.637118287</v>
      </c>
      <c r="AE15" s="91">
        <f t="shared" si="7"/>
        <v>41567063.068842068</v>
      </c>
      <c r="AF15" s="91">
        <f t="shared" si="7"/>
        <v>41445061.990144074</v>
      </c>
      <c r="AG15" s="91">
        <f t="shared" si="7"/>
        <v>41445061.990144074</v>
      </c>
      <c r="AH15" s="93"/>
      <c r="AI15" s="93"/>
      <c r="AJ15" s="93"/>
      <c r="AK15" s="93"/>
      <c r="AL15" s="93"/>
      <c r="AM15" s="93"/>
      <c r="AN15" s="93"/>
      <c r="AO15" s="93"/>
      <c r="AP15" s="93"/>
      <c r="AQ15" s="93"/>
      <c r="AR15" s="93"/>
      <c r="AS15" s="93"/>
      <c r="AT15" s="93"/>
      <c r="AU15" s="93"/>
      <c r="AV15" s="93"/>
      <c r="AW15" s="93"/>
      <c r="AX15" s="93"/>
      <c r="AY15" s="93"/>
      <c r="AZ15" s="93"/>
      <c r="BA15" s="93"/>
      <c r="BB15" s="93"/>
      <c r="BC15" s="93"/>
      <c r="BD15" s="93"/>
    </row>
    <row r="16" spans="1:56" x14ac:dyDescent="0.4">
      <c r="A16" s="74" t="s">
        <v>369</v>
      </c>
      <c r="B16" s="92"/>
      <c r="C16" s="92"/>
      <c r="D16" s="92"/>
      <c r="E16" s="92"/>
      <c r="F16" s="92"/>
      <c r="G16" s="92">
        <f>D23+D22+D21</f>
        <v>142400</v>
      </c>
      <c r="H16" s="92">
        <f>G16*2</f>
        <v>284800</v>
      </c>
      <c r="I16" s="92">
        <f>G16*3</f>
        <v>427200</v>
      </c>
      <c r="J16" s="92">
        <f>G16*4</f>
        <v>569600</v>
      </c>
      <c r="K16" s="92">
        <f>G16*5</f>
        <v>712000</v>
      </c>
      <c r="L16" s="92">
        <f>K16</f>
        <v>712000</v>
      </c>
      <c r="M16" s="92">
        <f t="shared" ref="M16:AG16" si="8">L16</f>
        <v>712000</v>
      </c>
      <c r="N16" s="92">
        <f t="shared" si="8"/>
        <v>712000</v>
      </c>
      <c r="O16" s="92">
        <f t="shared" si="8"/>
        <v>712000</v>
      </c>
      <c r="P16" s="92">
        <f t="shared" si="8"/>
        <v>712000</v>
      </c>
      <c r="Q16" s="92">
        <f t="shared" si="8"/>
        <v>712000</v>
      </c>
      <c r="R16" s="92">
        <f t="shared" si="8"/>
        <v>712000</v>
      </c>
      <c r="S16" s="92">
        <f t="shared" si="8"/>
        <v>712000</v>
      </c>
      <c r="T16" s="92">
        <f t="shared" si="8"/>
        <v>712000</v>
      </c>
      <c r="U16" s="92">
        <f t="shared" si="8"/>
        <v>712000</v>
      </c>
      <c r="V16" s="92">
        <f t="shared" si="8"/>
        <v>712000</v>
      </c>
      <c r="W16" s="92">
        <f t="shared" si="8"/>
        <v>712000</v>
      </c>
      <c r="X16" s="92">
        <f t="shared" si="8"/>
        <v>712000</v>
      </c>
      <c r="Y16" s="92">
        <f t="shared" si="8"/>
        <v>712000</v>
      </c>
      <c r="Z16" s="92">
        <f t="shared" si="8"/>
        <v>712000</v>
      </c>
      <c r="AA16" s="92">
        <f t="shared" si="8"/>
        <v>712000</v>
      </c>
      <c r="AB16" s="92">
        <f t="shared" si="8"/>
        <v>712000</v>
      </c>
      <c r="AC16" s="92">
        <f t="shared" si="8"/>
        <v>712000</v>
      </c>
      <c r="AD16" s="92">
        <f t="shared" si="8"/>
        <v>712000</v>
      </c>
      <c r="AE16" s="92">
        <f t="shared" si="8"/>
        <v>712000</v>
      </c>
      <c r="AF16" s="92">
        <f t="shared" si="8"/>
        <v>712000</v>
      </c>
      <c r="AG16" s="92">
        <f t="shared" si="8"/>
        <v>712000</v>
      </c>
      <c r="AH16" s="93"/>
      <c r="AI16" s="93"/>
      <c r="AJ16" s="93"/>
      <c r="AK16" s="93"/>
      <c r="AL16" s="93"/>
      <c r="AM16" s="93"/>
      <c r="AN16" s="93"/>
      <c r="AO16" s="93"/>
      <c r="AP16" s="93"/>
      <c r="AQ16" s="93"/>
      <c r="AR16" s="93"/>
      <c r="AS16" s="93"/>
      <c r="AT16" s="93"/>
      <c r="AU16" s="93"/>
      <c r="AV16" s="93"/>
      <c r="AW16" s="93"/>
      <c r="AX16" s="93"/>
      <c r="AY16" s="93"/>
      <c r="AZ16" s="93"/>
      <c r="BA16" s="93"/>
      <c r="BB16" s="93"/>
      <c r="BC16" s="93"/>
      <c r="BD16" s="93"/>
    </row>
    <row r="17" spans="1:56" x14ac:dyDescent="0.4">
      <c r="A17" s="74" t="s">
        <v>371</v>
      </c>
      <c r="B17" s="92"/>
      <c r="C17" s="92"/>
      <c r="D17" s="92"/>
      <c r="E17" s="92"/>
      <c r="F17" s="92"/>
      <c r="G17" s="92">
        <f>G15-G13</f>
        <v>142400</v>
      </c>
      <c r="H17" s="92">
        <f t="shared" ref="H17:AG17" si="9">H15-H13</f>
        <v>284800</v>
      </c>
      <c r="I17" s="92">
        <f t="shared" si="9"/>
        <v>427200</v>
      </c>
      <c r="J17" s="92">
        <f t="shared" si="9"/>
        <v>569600</v>
      </c>
      <c r="K17" s="92">
        <f t="shared" si="9"/>
        <v>712000</v>
      </c>
      <c r="L17" s="92">
        <f t="shared" si="9"/>
        <v>712000</v>
      </c>
      <c r="M17" s="92">
        <f t="shared" si="9"/>
        <v>712000</v>
      </c>
      <c r="N17" s="92">
        <f t="shared" si="9"/>
        <v>712000</v>
      </c>
      <c r="O17" s="92">
        <f t="shared" si="9"/>
        <v>712000</v>
      </c>
      <c r="P17" s="92">
        <f t="shared" si="9"/>
        <v>712000</v>
      </c>
      <c r="Q17" s="92">
        <f t="shared" si="9"/>
        <v>712000</v>
      </c>
      <c r="R17" s="92">
        <f t="shared" si="9"/>
        <v>712000</v>
      </c>
      <c r="S17" s="92">
        <f t="shared" si="9"/>
        <v>712000</v>
      </c>
      <c r="T17" s="92">
        <f t="shared" si="9"/>
        <v>712000</v>
      </c>
      <c r="U17" s="92">
        <f t="shared" si="9"/>
        <v>712000</v>
      </c>
      <c r="V17" s="92">
        <f t="shared" si="9"/>
        <v>712000</v>
      </c>
      <c r="W17" s="92">
        <f t="shared" si="9"/>
        <v>712000</v>
      </c>
      <c r="X17" s="92">
        <f t="shared" si="9"/>
        <v>712000</v>
      </c>
      <c r="Y17" s="92">
        <f t="shared" si="9"/>
        <v>712000</v>
      </c>
      <c r="Z17" s="92">
        <f t="shared" si="9"/>
        <v>712000</v>
      </c>
      <c r="AA17" s="92">
        <f t="shared" si="9"/>
        <v>712000</v>
      </c>
      <c r="AB17" s="92">
        <f t="shared" si="9"/>
        <v>712000</v>
      </c>
      <c r="AC17" s="92">
        <f t="shared" si="9"/>
        <v>712000</v>
      </c>
      <c r="AD17" s="92">
        <f t="shared" si="9"/>
        <v>712000</v>
      </c>
      <c r="AE17" s="92">
        <f t="shared" si="9"/>
        <v>712000</v>
      </c>
      <c r="AF17" s="92">
        <f t="shared" si="9"/>
        <v>712000</v>
      </c>
      <c r="AG17" s="92">
        <f t="shared" si="9"/>
        <v>712000</v>
      </c>
      <c r="AH17" s="93"/>
      <c r="AI17" s="93"/>
      <c r="AJ17" s="93"/>
      <c r="AK17" s="93"/>
      <c r="AL17" s="93"/>
      <c r="AM17" s="93"/>
      <c r="AN17" s="93"/>
      <c r="AO17" s="93"/>
      <c r="AP17" s="93"/>
      <c r="AQ17" s="93"/>
      <c r="AR17" s="93"/>
      <c r="AS17" s="93"/>
      <c r="AT17" s="93"/>
      <c r="AU17" s="93"/>
      <c r="AV17" s="93"/>
      <c r="AW17" s="93"/>
      <c r="AX17" s="93"/>
      <c r="AY17" s="93"/>
      <c r="AZ17" s="93"/>
      <c r="BA17" s="93"/>
      <c r="BB17" s="93"/>
      <c r="BC17" s="93"/>
      <c r="BD17" s="93"/>
    </row>
    <row r="18" spans="1:56" x14ac:dyDescent="0.4">
      <c r="B18" s="92"/>
      <c r="C18" s="92"/>
      <c r="D18" s="92"/>
      <c r="E18" s="92"/>
      <c r="F18" s="92"/>
      <c r="G18" s="92"/>
      <c r="H18" s="92"/>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3"/>
      <c r="AI18" s="93"/>
      <c r="AJ18" s="93"/>
      <c r="AK18" s="93"/>
      <c r="AL18" s="93"/>
      <c r="AM18" s="93"/>
      <c r="AN18" s="93"/>
      <c r="AO18" s="93"/>
      <c r="AP18" s="93"/>
      <c r="AQ18" s="93"/>
      <c r="AR18" s="93"/>
      <c r="AS18" s="93"/>
      <c r="AT18" s="93"/>
      <c r="AU18" s="93"/>
      <c r="AV18" s="93"/>
      <c r="AW18" s="93"/>
      <c r="AX18" s="93"/>
      <c r="AY18" s="93"/>
      <c r="AZ18" s="93"/>
      <c r="BA18" s="93"/>
      <c r="BB18" s="93"/>
      <c r="BC18" s="93"/>
      <c r="BD18" s="93"/>
    </row>
    <row r="19" spans="1:56" x14ac:dyDescent="0.4">
      <c r="B19" s="92"/>
      <c r="C19" s="92"/>
      <c r="D19" s="92"/>
      <c r="E19" s="92"/>
      <c r="F19" s="92"/>
      <c r="G19" s="92"/>
      <c r="H19" s="92"/>
      <c r="I19" s="92"/>
      <c r="J19" s="92"/>
      <c r="K19" s="92"/>
      <c r="L19" s="92"/>
      <c r="M19" s="92"/>
      <c r="N19" s="92"/>
      <c r="O19" s="92"/>
      <c r="P19" s="92"/>
      <c r="Q19" s="92"/>
      <c r="R19" s="92"/>
      <c r="S19" s="92"/>
      <c r="T19" s="92"/>
      <c r="U19" s="92"/>
      <c r="V19" s="92"/>
      <c r="W19" s="92"/>
      <c r="X19" s="92"/>
      <c r="Y19" s="92"/>
      <c r="Z19" s="92"/>
      <c r="AA19" s="92"/>
      <c r="AB19" s="92"/>
      <c r="AC19" s="92"/>
      <c r="AD19" s="92"/>
      <c r="AE19" s="92"/>
      <c r="AF19" s="92"/>
      <c r="AG19" s="92"/>
      <c r="AH19" s="93"/>
      <c r="AI19" s="93"/>
      <c r="AJ19" s="93"/>
      <c r="AK19" s="93"/>
      <c r="AL19" s="93"/>
      <c r="AM19" s="93"/>
      <c r="AN19" s="93"/>
      <c r="AO19" s="93"/>
      <c r="AP19" s="93"/>
      <c r="AQ19" s="93"/>
      <c r="AR19" s="93"/>
      <c r="AS19" s="93"/>
      <c r="AT19" s="93"/>
      <c r="AU19" s="93"/>
      <c r="AV19" s="93"/>
      <c r="AW19" s="93"/>
      <c r="AX19" s="93"/>
      <c r="AY19" s="93"/>
      <c r="AZ19" s="93"/>
      <c r="BA19" s="93"/>
      <c r="BB19" s="93"/>
      <c r="BC19" s="93"/>
      <c r="BD19" s="93"/>
    </row>
    <row r="20" spans="1:56" x14ac:dyDescent="0.4">
      <c r="A20" s="91"/>
      <c r="B20" s="92" t="s">
        <v>118</v>
      </c>
      <c r="C20" s="81"/>
      <c r="D20" s="96" t="s">
        <v>368</v>
      </c>
      <c r="E20" s="96"/>
      <c r="F20" s="96"/>
      <c r="G20" s="96"/>
      <c r="H20" s="96"/>
      <c r="I20" s="96"/>
      <c r="J20" s="96"/>
      <c r="K20" s="96"/>
      <c r="L20" s="92"/>
      <c r="M20" s="96"/>
      <c r="N20" s="96"/>
      <c r="O20" s="96"/>
      <c r="P20" s="96"/>
      <c r="Q20" s="92"/>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row>
    <row r="21" spans="1:56" x14ac:dyDescent="0.4">
      <c r="A21" s="74" t="s">
        <v>366</v>
      </c>
      <c r="B21" s="91">
        <v>660000</v>
      </c>
      <c r="C21" s="91">
        <f>B21/2</f>
        <v>330000</v>
      </c>
      <c r="D21" s="75">
        <f>C21/5</f>
        <v>66000</v>
      </c>
      <c r="E21" s="75" t="s">
        <v>364</v>
      </c>
      <c r="F21" s="75"/>
      <c r="G21" s="75"/>
      <c r="H21" s="75"/>
      <c r="I21" s="75"/>
      <c r="J21" s="75"/>
      <c r="K21" s="75"/>
      <c r="L21" s="81"/>
      <c r="M21" s="75"/>
      <c r="N21" s="75"/>
      <c r="O21" s="75"/>
      <c r="P21" s="75"/>
      <c r="Q21" s="81"/>
    </row>
    <row r="22" spans="1:56" x14ac:dyDescent="0.4">
      <c r="A22" s="91"/>
      <c r="B22" s="81"/>
      <c r="C22" s="91">
        <f>C21</f>
        <v>330000</v>
      </c>
      <c r="D22" s="75">
        <f>C22/5</f>
        <v>66000</v>
      </c>
      <c r="E22" s="80" t="s">
        <v>365</v>
      </c>
      <c r="F22" s="80"/>
      <c r="G22" s="80"/>
      <c r="H22" s="80"/>
      <c r="I22" s="80"/>
      <c r="J22" s="80"/>
      <c r="K22" s="80"/>
      <c r="L22" s="80"/>
      <c r="M22" s="80"/>
      <c r="N22" s="80"/>
      <c r="O22" s="80"/>
      <c r="P22" s="80"/>
      <c r="Q22" s="80"/>
    </row>
    <row r="23" spans="1:56" x14ac:dyDescent="0.4">
      <c r="A23" s="91" t="s">
        <v>367</v>
      </c>
      <c r="B23" s="81">
        <v>52000</v>
      </c>
      <c r="C23" s="81"/>
      <c r="D23" s="75">
        <f>B23/5</f>
        <v>10400</v>
      </c>
      <c r="E23" s="75"/>
      <c r="F23" s="75"/>
      <c r="G23" s="75"/>
      <c r="H23" s="75"/>
      <c r="I23" s="75"/>
      <c r="J23" s="75"/>
      <c r="K23" s="75"/>
      <c r="L23" s="81"/>
      <c r="M23" s="75"/>
      <c r="N23" s="75"/>
      <c r="O23" s="75"/>
      <c r="P23" s="75"/>
      <c r="Q23" s="81"/>
    </row>
    <row r="24" spans="1:56" x14ac:dyDescent="0.4">
      <c r="A24" s="91"/>
      <c r="B24" s="81"/>
      <c r="C24" s="91"/>
      <c r="D24" s="75"/>
      <c r="E24" s="75"/>
      <c r="F24" s="75"/>
      <c r="G24" s="75"/>
      <c r="H24" s="75"/>
      <c r="I24" s="75"/>
      <c r="J24" s="75"/>
      <c r="K24" s="75"/>
      <c r="L24" s="81"/>
      <c r="M24" s="75"/>
      <c r="N24" s="75"/>
      <c r="O24" s="75"/>
      <c r="P24" s="75"/>
      <c r="Q24" s="81"/>
    </row>
    <row r="25" spans="1:56" x14ac:dyDescent="0.4">
      <c r="A25" s="91" t="s">
        <v>370</v>
      </c>
      <c r="B25" s="81">
        <f>SUM(B21:B23)</f>
        <v>712000</v>
      </c>
      <c r="C25" s="91"/>
      <c r="D25" s="80"/>
      <c r="E25" s="80"/>
      <c r="F25" s="80"/>
      <c r="G25" s="80"/>
      <c r="H25" s="80"/>
      <c r="I25" s="80"/>
      <c r="J25" s="80"/>
      <c r="K25" s="80"/>
      <c r="L25" s="80"/>
      <c r="M25" s="80"/>
      <c r="N25" s="80"/>
      <c r="O25" s="80"/>
      <c r="P25" s="80"/>
      <c r="Q25" s="80"/>
    </row>
    <row r="26" spans="1:56" x14ac:dyDescent="0.4">
      <c r="A26" s="91"/>
      <c r="B26" s="81"/>
      <c r="C26" s="81"/>
      <c r="D26" s="75"/>
      <c r="E26" s="75"/>
      <c r="F26" s="75"/>
      <c r="G26" s="75"/>
      <c r="H26" s="75"/>
      <c r="I26" s="75"/>
      <c r="J26" s="75"/>
      <c r="K26" s="75"/>
      <c r="L26" s="81"/>
      <c r="M26" s="75"/>
      <c r="N26" s="75"/>
      <c r="O26" s="75"/>
      <c r="P26" s="75"/>
      <c r="Q26" s="81"/>
    </row>
    <row r="27" spans="1:56" x14ac:dyDescent="0.4">
      <c r="A27" s="91"/>
      <c r="B27" s="81"/>
      <c r="C27" s="91"/>
      <c r="D27" s="75"/>
      <c r="E27" s="75"/>
      <c r="F27" s="75"/>
      <c r="G27" s="75"/>
      <c r="H27" s="75"/>
      <c r="I27" s="75"/>
      <c r="J27" s="75"/>
      <c r="K27" s="75"/>
      <c r="L27" s="81"/>
      <c r="M27" s="75"/>
      <c r="N27" s="75"/>
      <c r="O27" s="75"/>
      <c r="P27" s="75"/>
      <c r="Q27" s="81"/>
    </row>
    <row r="28" spans="1:56" x14ac:dyDescent="0.4">
      <c r="A28" s="91"/>
      <c r="B28" s="81"/>
      <c r="C28" s="91"/>
      <c r="D28" s="80"/>
      <c r="E28" s="80"/>
      <c r="F28" s="80"/>
      <c r="G28" s="80"/>
      <c r="H28" s="80"/>
      <c r="I28" s="80"/>
      <c r="J28" s="80"/>
      <c r="K28" s="80"/>
      <c r="L28" s="80"/>
      <c r="M28" s="80"/>
      <c r="N28" s="80"/>
      <c r="O28" s="80"/>
      <c r="P28" s="80"/>
      <c r="Q28" s="80"/>
    </row>
    <row r="29" spans="1:56" x14ac:dyDescent="0.4">
      <c r="A29" s="91"/>
      <c r="B29" s="81"/>
      <c r="C29" s="81"/>
      <c r="D29" s="75"/>
      <c r="E29" s="75"/>
      <c r="F29" s="75"/>
      <c r="G29" s="75"/>
      <c r="H29" s="75"/>
      <c r="I29" s="75"/>
      <c r="J29" s="75"/>
      <c r="K29" s="75"/>
      <c r="L29" s="81"/>
      <c r="M29" s="75"/>
      <c r="N29" s="75"/>
      <c r="O29" s="75"/>
      <c r="P29" s="75"/>
      <c r="Q29" s="81"/>
    </row>
    <row r="30" spans="1:56" x14ac:dyDescent="0.4">
      <c r="A30" s="91"/>
      <c r="B30" s="81"/>
      <c r="C30" s="91"/>
      <c r="D30" s="75"/>
      <c r="E30" s="75"/>
      <c r="F30" s="75"/>
      <c r="G30" s="75"/>
      <c r="H30" s="75"/>
      <c r="I30" s="75"/>
      <c r="J30" s="75"/>
      <c r="K30" s="75"/>
      <c r="L30" s="81"/>
      <c r="M30" s="75"/>
      <c r="N30" s="75"/>
      <c r="O30" s="75"/>
      <c r="P30" s="75"/>
      <c r="Q30" s="81"/>
    </row>
    <row r="31" spans="1:56" x14ac:dyDescent="0.4">
      <c r="B31" s="81"/>
      <c r="C31" s="80"/>
      <c r="D31" s="80"/>
      <c r="E31" s="80"/>
      <c r="F31" s="80"/>
      <c r="G31" s="80"/>
      <c r="H31" s="80"/>
      <c r="I31" s="80"/>
      <c r="J31" s="80"/>
      <c r="K31" s="80"/>
      <c r="L31" s="80"/>
      <c r="M31" s="80"/>
      <c r="N31" s="80"/>
      <c r="O31" s="80"/>
      <c r="P31" s="80"/>
      <c r="Q31" s="80"/>
    </row>
    <row r="32" spans="1:56" x14ac:dyDescent="0.4">
      <c r="B32" s="81"/>
      <c r="C32" s="82"/>
      <c r="D32" s="75"/>
      <c r="E32" s="75"/>
      <c r="F32" s="75"/>
      <c r="G32" s="75"/>
      <c r="H32" s="75"/>
      <c r="I32" s="75"/>
      <c r="J32" s="75"/>
      <c r="K32" s="75"/>
      <c r="L32" s="81"/>
      <c r="M32" s="75"/>
      <c r="N32" s="75"/>
      <c r="O32" s="75"/>
      <c r="P32" s="75"/>
      <c r="Q32" s="81"/>
    </row>
    <row r="33" spans="1:32" x14ac:dyDescent="0.4">
      <c r="B33" s="81"/>
      <c r="C33" s="75"/>
      <c r="D33" s="75"/>
      <c r="E33" s="75"/>
      <c r="F33" s="75"/>
      <c r="G33" s="75"/>
      <c r="H33" s="75"/>
      <c r="I33" s="75"/>
      <c r="J33" s="75"/>
      <c r="K33" s="75"/>
      <c r="L33" s="81"/>
      <c r="M33" s="75"/>
      <c r="N33" s="75"/>
      <c r="O33" s="75"/>
      <c r="P33" s="75"/>
      <c r="Q33" s="81"/>
    </row>
    <row r="34" spans="1:32" x14ac:dyDescent="0.4">
      <c r="B34" s="81"/>
      <c r="C34" s="80"/>
      <c r="D34" s="80"/>
      <c r="E34" s="80"/>
      <c r="F34" s="80"/>
      <c r="G34" s="80"/>
      <c r="H34" s="80"/>
      <c r="I34" s="80"/>
      <c r="J34" s="80"/>
      <c r="K34" s="80"/>
      <c r="L34" s="80"/>
      <c r="M34" s="80"/>
      <c r="N34" s="80"/>
      <c r="O34" s="80"/>
      <c r="P34" s="80"/>
      <c r="Q34" s="80"/>
    </row>
    <row r="35" spans="1:32" x14ac:dyDescent="0.4">
      <c r="B35" s="81"/>
      <c r="C35" s="82"/>
      <c r="D35" s="75"/>
      <c r="E35" s="75"/>
      <c r="F35" s="75"/>
      <c r="G35" s="75"/>
      <c r="H35" s="75"/>
      <c r="I35" s="75"/>
      <c r="J35" s="75"/>
      <c r="K35" s="75"/>
      <c r="L35" s="81"/>
      <c r="M35" s="75"/>
      <c r="N35" s="75"/>
      <c r="O35" s="75"/>
      <c r="P35" s="75"/>
      <c r="Q35" s="81"/>
    </row>
    <row r="36" spans="1:32" x14ac:dyDescent="0.4">
      <c r="B36" s="95"/>
      <c r="C36" s="75"/>
      <c r="D36" s="75"/>
      <c r="E36" s="75"/>
      <c r="F36" s="75"/>
      <c r="G36" s="75"/>
      <c r="H36" s="75"/>
      <c r="I36" s="75"/>
      <c r="J36" s="75"/>
      <c r="K36" s="75"/>
      <c r="L36" s="81"/>
      <c r="M36" s="75"/>
      <c r="N36" s="75"/>
      <c r="O36" s="75"/>
      <c r="P36" s="75"/>
      <c r="Q36" s="81"/>
    </row>
    <row r="37" spans="1:32" x14ac:dyDescent="0.4">
      <c r="B37" s="95"/>
      <c r="C37" s="80"/>
      <c r="D37" s="80"/>
      <c r="E37" s="80"/>
      <c r="F37" s="80"/>
      <c r="G37" s="80"/>
      <c r="H37" s="80"/>
      <c r="I37" s="80"/>
      <c r="J37" s="80"/>
      <c r="K37" s="80"/>
      <c r="L37" s="80"/>
      <c r="M37" s="80"/>
      <c r="N37" s="80"/>
      <c r="O37" s="80"/>
      <c r="P37" s="80"/>
      <c r="Q37" s="80"/>
    </row>
    <row r="38" spans="1:32" x14ac:dyDescent="0.4">
      <c r="B38" s="81"/>
      <c r="C38" s="82"/>
      <c r="D38" s="75"/>
      <c r="E38" s="75"/>
      <c r="F38" s="75"/>
      <c r="G38" s="75"/>
      <c r="H38" s="75"/>
      <c r="I38" s="75"/>
      <c r="J38" s="75"/>
      <c r="K38" s="75"/>
      <c r="L38" s="81"/>
      <c r="M38" s="75"/>
      <c r="N38" s="75"/>
      <c r="O38" s="75"/>
      <c r="P38" s="75"/>
      <c r="Q38" s="81"/>
    </row>
    <row r="39" spans="1:32" x14ac:dyDescent="0.4">
      <c r="A39" s="74" t="s">
        <v>322</v>
      </c>
      <c r="B39" s="96"/>
      <c r="C39" s="96"/>
      <c r="D39" s="96"/>
      <c r="E39" s="96"/>
      <c r="F39" s="96"/>
      <c r="G39" s="96"/>
      <c r="H39" s="96"/>
      <c r="I39" s="96"/>
      <c r="J39" s="96"/>
      <c r="K39" s="96"/>
      <c r="L39" s="96"/>
      <c r="M39" s="96"/>
      <c r="N39" s="96"/>
      <c r="O39" s="96"/>
      <c r="P39" s="96"/>
      <c r="Q39" s="96"/>
    </row>
    <row r="40" spans="1:32" x14ac:dyDescent="0.4">
      <c r="A40" s="74" t="s">
        <v>323</v>
      </c>
      <c r="B40" s="74">
        <v>0.4</v>
      </c>
      <c r="C40" s="96"/>
      <c r="D40" s="96"/>
      <c r="E40" s="96"/>
      <c r="F40" s="96"/>
      <c r="G40" s="96"/>
      <c r="H40" s="96"/>
      <c r="I40" s="96"/>
      <c r="J40" s="96"/>
      <c r="K40" s="96"/>
      <c r="L40" s="96"/>
      <c r="M40" s="96"/>
      <c r="N40" s="96"/>
      <c r="O40" s="96"/>
      <c r="P40" s="96"/>
      <c r="Q40" s="96"/>
    </row>
    <row r="41" spans="1:32" x14ac:dyDescent="0.4">
      <c r="A41" s="74" t="s">
        <v>324</v>
      </c>
      <c r="B41" s="74">
        <v>0.4</v>
      </c>
      <c r="C41" s="90"/>
      <c r="D41" s="90"/>
      <c r="E41" s="90"/>
      <c r="F41" s="90"/>
      <c r="G41" s="90"/>
      <c r="H41" s="90"/>
      <c r="I41" s="90"/>
    </row>
    <row r="42" spans="1:32" x14ac:dyDescent="0.4">
      <c r="A42" s="74" t="s">
        <v>325</v>
      </c>
      <c r="B42" s="74">
        <v>0.2</v>
      </c>
      <c r="C42" s="97"/>
      <c r="D42" s="96"/>
      <c r="E42" s="97"/>
      <c r="F42" s="98"/>
      <c r="G42" s="98"/>
      <c r="H42" s="98"/>
      <c r="I42" s="98"/>
      <c r="J42" s="99"/>
    </row>
    <row r="43" spans="1:32" ht="20.100000000000001" x14ac:dyDescent="0.7">
      <c r="A43" s="102" t="s">
        <v>321</v>
      </c>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row>
    <row r="44" spans="1:32" x14ac:dyDescent="0.4">
      <c r="B44" s="100">
        <v>2020</v>
      </c>
      <c r="C44" s="101">
        <v>2021</v>
      </c>
      <c r="D44" s="101">
        <v>2022</v>
      </c>
      <c r="E44" s="101">
        <v>2023</v>
      </c>
      <c r="F44" s="100">
        <v>2024</v>
      </c>
      <c r="G44" s="100">
        <v>2025</v>
      </c>
      <c r="H44" s="101">
        <v>2026</v>
      </c>
      <c r="I44" s="101">
        <v>2027</v>
      </c>
      <c r="J44" s="101">
        <v>2028</v>
      </c>
      <c r="K44" s="100">
        <v>2029</v>
      </c>
      <c r="L44" s="100">
        <v>2030</v>
      </c>
      <c r="M44" s="101">
        <v>2031</v>
      </c>
      <c r="N44" s="101">
        <v>2032</v>
      </c>
      <c r="O44" s="101">
        <v>2033</v>
      </c>
      <c r="P44" s="100">
        <v>2034</v>
      </c>
      <c r="Q44" s="100">
        <v>2035</v>
      </c>
      <c r="R44" s="101">
        <v>2036</v>
      </c>
      <c r="S44" s="101">
        <v>2037</v>
      </c>
      <c r="T44" s="101">
        <v>2038</v>
      </c>
      <c r="U44" s="100">
        <v>2039</v>
      </c>
      <c r="V44" s="100">
        <v>2040</v>
      </c>
      <c r="W44" s="101">
        <v>2041</v>
      </c>
      <c r="X44" s="101">
        <v>2042</v>
      </c>
      <c r="Y44" s="101">
        <v>2043</v>
      </c>
      <c r="Z44" s="100">
        <v>2044</v>
      </c>
      <c r="AA44" s="100">
        <v>2045</v>
      </c>
      <c r="AB44" s="101">
        <v>2046</v>
      </c>
      <c r="AC44" s="101">
        <v>2047</v>
      </c>
      <c r="AD44" s="101">
        <v>2048</v>
      </c>
      <c r="AE44" s="100">
        <v>2049</v>
      </c>
      <c r="AF44" s="100">
        <v>2050</v>
      </c>
    </row>
    <row r="45" spans="1:32" x14ac:dyDescent="0.4">
      <c r="A45" s="74" t="s">
        <v>136</v>
      </c>
      <c r="B45" s="91">
        <f>'LULC RECLASS'!C26</f>
        <v>1645625</v>
      </c>
      <c r="C45" s="91">
        <f>B45</f>
        <v>1645625</v>
      </c>
      <c r="D45" s="91">
        <f t="shared" ref="D45:AF45" si="10">C45</f>
        <v>1645625</v>
      </c>
      <c r="E45" s="91">
        <f t="shared" si="10"/>
        <v>1645625</v>
      </c>
      <c r="F45" s="91">
        <f t="shared" si="10"/>
        <v>1645625</v>
      </c>
      <c r="G45" s="91">
        <f t="shared" si="10"/>
        <v>1645625</v>
      </c>
      <c r="H45" s="91">
        <f t="shared" si="10"/>
        <v>1645625</v>
      </c>
      <c r="I45" s="91">
        <f t="shared" si="10"/>
        <v>1645625</v>
      </c>
      <c r="J45" s="91">
        <f t="shared" si="10"/>
        <v>1645625</v>
      </c>
      <c r="K45" s="91">
        <f t="shared" si="10"/>
        <v>1645625</v>
      </c>
      <c r="L45" s="91">
        <f t="shared" si="10"/>
        <v>1645625</v>
      </c>
      <c r="M45" s="91">
        <f t="shared" si="10"/>
        <v>1645625</v>
      </c>
      <c r="N45" s="91">
        <f t="shared" si="10"/>
        <v>1645625</v>
      </c>
      <c r="O45" s="91">
        <f t="shared" si="10"/>
        <v>1645625</v>
      </c>
      <c r="P45" s="91">
        <f t="shared" si="10"/>
        <v>1645625</v>
      </c>
      <c r="Q45" s="91">
        <f t="shared" si="10"/>
        <v>1645625</v>
      </c>
      <c r="R45" s="91">
        <f t="shared" si="10"/>
        <v>1645625</v>
      </c>
      <c r="S45" s="91">
        <f t="shared" si="10"/>
        <v>1645625</v>
      </c>
      <c r="T45" s="91">
        <f t="shared" si="10"/>
        <v>1645625</v>
      </c>
      <c r="U45" s="91">
        <f t="shared" si="10"/>
        <v>1645625</v>
      </c>
      <c r="V45" s="91">
        <f t="shared" si="10"/>
        <v>1645625</v>
      </c>
      <c r="W45" s="91">
        <f t="shared" si="10"/>
        <v>1645625</v>
      </c>
      <c r="X45" s="91">
        <f t="shared" si="10"/>
        <v>1645625</v>
      </c>
      <c r="Y45" s="91">
        <f t="shared" si="10"/>
        <v>1645625</v>
      </c>
      <c r="Z45" s="91">
        <f t="shared" si="10"/>
        <v>1645625</v>
      </c>
      <c r="AA45" s="91">
        <f t="shared" si="10"/>
        <v>1645625</v>
      </c>
      <c r="AB45" s="91">
        <f t="shared" si="10"/>
        <v>1645625</v>
      </c>
      <c r="AC45" s="91">
        <f t="shared" si="10"/>
        <v>1645625</v>
      </c>
      <c r="AD45" s="91">
        <f t="shared" si="10"/>
        <v>1645625</v>
      </c>
      <c r="AE45" s="91">
        <f t="shared" si="10"/>
        <v>1645625</v>
      </c>
      <c r="AF45" s="91">
        <f t="shared" si="10"/>
        <v>1645625</v>
      </c>
    </row>
    <row r="46" spans="1:32" x14ac:dyDescent="0.4">
      <c r="A46" s="74" t="s">
        <v>133</v>
      </c>
      <c r="B46" s="91">
        <f>'LULC RECLASS'!C27</f>
        <v>6129750</v>
      </c>
      <c r="C46" s="91">
        <f>B46-$B$40*C14</f>
        <v>6210332.7999999998</v>
      </c>
      <c r="D46" s="91">
        <f t="shared" ref="D46:AF46" si="11">C46-$B$40*D14</f>
        <v>6281972</v>
      </c>
      <c r="E46" s="91">
        <f t="shared" si="11"/>
        <v>6358138.7999999998</v>
      </c>
      <c r="F46" s="91">
        <f t="shared" si="11"/>
        <v>6416303.6250241548</v>
      </c>
      <c r="G46" s="91">
        <f t="shared" si="11"/>
        <v>6474077.0670519946</v>
      </c>
      <c r="H46" s="91">
        <f t="shared" si="11"/>
        <v>6531461.7596451249</v>
      </c>
      <c r="I46" s="91">
        <f t="shared" si="11"/>
        <v>6588460.3186442787</v>
      </c>
      <c r="J46" s="91">
        <f t="shared" si="11"/>
        <v>6645075.3422885621</v>
      </c>
      <c r="K46" s="91">
        <f t="shared" si="11"/>
        <v>6701309.4113338944</v>
      </c>
      <c r="L46" s="91">
        <f t="shared" si="11"/>
        <v>6757165.0891706431</v>
      </c>
      <c r="M46" s="91">
        <f t="shared" si="11"/>
        <v>6812644.9219404841</v>
      </c>
      <c r="N46" s="91">
        <f t="shared" si="11"/>
        <v>6867751.4386524614</v>
      </c>
      <c r="O46" s="91">
        <f t="shared" si="11"/>
        <v>6922487.1512982659</v>
      </c>
      <c r="P46" s="91">
        <f t="shared" si="11"/>
        <v>6976854.5549667496</v>
      </c>
      <c r="Q46" s="91">
        <f t="shared" si="11"/>
        <v>7030856.1279576588</v>
      </c>
      <c r="R46" s="91">
        <f t="shared" si="11"/>
        <v>7084494.331894611</v>
      </c>
      <c r="S46" s="91">
        <f t="shared" si="11"/>
        <v>7137771.6118372902</v>
      </c>
      <c r="T46" s="91">
        <f t="shared" si="11"/>
        <v>7190690.3963929284</v>
      </c>
      <c r="U46" s="91">
        <f t="shared" si="11"/>
        <v>7243253.0978269866</v>
      </c>
      <c r="V46" s="91">
        <f t="shared" si="11"/>
        <v>7295462.1121731335</v>
      </c>
      <c r="W46" s="91">
        <f t="shared" si="11"/>
        <v>7347319.8193424633</v>
      </c>
      <c r="X46" s="91">
        <f t="shared" si="11"/>
        <v>7398828.583231979</v>
      </c>
      <c r="Y46" s="91">
        <f t="shared" si="11"/>
        <v>7449990.7518323474</v>
      </c>
      <c r="Z46" s="91">
        <f t="shared" si="11"/>
        <v>7500808.6573349349</v>
      </c>
      <c r="AA46" s="91">
        <f t="shared" si="11"/>
        <v>7551284.6162381163</v>
      </c>
      <c r="AB46" s="91">
        <f t="shared" si="11"/>
        <v>7601420.9294528747</v>
      </c>
      <c r="AC46" s="91">
        <f t="shared" si="11"/>
        <v>7651219.8824076829</v>
      </c>
      <c r="AD46" s="91">
        <f t="shared" si="11"/>
        <v>7700683.7451526849</v>
      </c>
      <c r="AE46" s="91">
        <f t="shared" si="11"/>
        <v>7749814.7724631727</v>
      </c>
      <c r="AF46" s="91">
        <f t="shared" si="11"/>
        <v>7798615.2039423706</v>
      </c>
    </row>
    <row r="47" spans="1:32" x14ac:dyDescent="0.4">
      <c r="A47" s="74" t="s">
        <v>1</v>
      </c>
      <c r="B47" s="91">
        <f>'LULC RECLASS'!C28</f>
        <v>827525</v>
      </c>
      <c r="C47" s="91">
        <f>B47-$B$41*C14</f>
        <v>908107.8</v>
      </c>
      <c r="D47" s="91">
        <f t="shared" ref="D47:AF47" si="12">C47-$B$41*D14</f>
        <v>979747</v>
      </c>
      <c r="E47" s="91">
        <f t="shared" si="12"/>
        <v>1055913.8</v>
      </c>
      <c r="F47" s="91">
        <f t="shared" si="12"/>
        <v>1114078.6250241548</v>
      </c>
      <c r="G47" s="91">
        <f t="shared" si="12"/>
        <v>1171852.0670519948</v>
      </c>
      <c r="H47" s="91">
        <f t="shared" si="12"/>
        <v>1229236.7596451254</v>
      </c>
      <c r="I47" s="91">
        <f t="shared" si="12"/>
        <v>1286235.3186442794</v>
      </c>
      <c r="J47" s="91">
        <f t="shared" si="12"/>
        <v>1342850.3422885628</v>
      </c>
      <c r="K47" s="91">
        <f t="shared" si="12"/>
        <v>1399084.4113338948</v>
      </c>
      <c r="L47" s="91">
        <f t="shared" si="12"/>
        <v>1454940.0891706438</v>
      </c>
      <c r="M47" s="91">
        <f t="shared" si="12"/>
        <v>1510419.9219404848</v>
      </c>
      <c r="N47" s="91">
        <f t="shared" si="12"/>
        <v>1565526.4386524619</v>
      </c>
      <c r="O47" s="91">
        <f t="shared" si="12"/>
        <v>1620262.1512982668</v>
      </c>
      <c r="P47" s="91">
        <f t="shared" si="12"/>
        <v>1674629.554966751</v>
      </c>
      <c r="Q47" s="91">
        <f t="shared" si="12"/>
        <v>1728631.1279576602</v>
      </c>
      <c r="R47" s="91">
        <f t="shared" si="12"/>
        <v>1782269.3318946126</v>
      </c>
      <c r="S47" s="91">
        <f t="shared" si="12"/>
        <v>1835546.6118372921</v>
      </c>
      <c r="T47" s="91">
        <f t="shared" si="12"/>
        <v>1888465.3963929298</v>
      </c>
      <c r="U47" s="91">
        <f t="shared" si="12"/>
        <v>1941028.0978269877</v>
      </c>
      <c r="V47" s="91">
        <f t="shared" si="12"/>
        <v>1993237.1121731342</v>
      </c>
      <c r="W47" s="91">
        <f t="shared" si="12"/>
        <v>2045094.8193424644</v>
      </c>
      <c r="X47" s="91">
        <f t="shared" si="12"/>
        <v>2096603.5832319797</v>
      </c>
      <c r="Y47" s="91">
        <f t="shared" si="12"/>
        <v>2147765.7518323483</v>
      </c>
      <c r="Z47" s="91">
        <f t="shared" si="12"/>
        <v>2198583.6573349359</v>
      </c>
      <c r="AA47" s="91">
        <f t="shared" si="12"/>
        <v>2249059.6162381172</v>
      </c>
      <c r="AB47" s="91">
        <f t="shared" si="12"/>
        <v>2299195.9294528752</v>
      </c>
      <c r="AC47" s="91">
        <f t="shared" si="12"/>
        <v>2348994.8824076829</v>
      </c>
      <c r="AD47" s="91">
        <f t="shared" si="12"/>
        <v>2398458.7451526849</v>
      </c>
      <c r="AE47" s="91">
        <f t="shared" si="12"/>
        <v>2447589.7724631727</v>
      </c>
      <c r="AF47" s="91">
        <f t="shared" si="12"/>
        <v>2496390.2039423706</v>
      </c>
    </row>
    <row r="48" spans="1:32" x14ac:dyDescent="0.4">
      <c r="A48" s="74" t="s">
        <v>141</v>
      </c>
      <c r="B48" s="91">
        <f>B13</f>
        <v>44905225</v>
      </c>
      <c r="C48" s="91">
        <f>C13</f>
        <v>44703768</v>
      </c>
      <c r="D48" s="91">
        <f t="shared" ref="D48:AF48" si="13">D13</f>
        <v>44524670</v>
      </c>
      <c r="E48" s="91">
        <f t="shared" si="13"/>
        <v>44334253</v>
      </c>
      <c r="F48" s="91">
        <f t="shared" si="13"/>
        <v>44188840.937439613</v>
      </c>
      <c r="G48" s="91">
        <f t="shared" si="13"/>
        <v>44044407.332370013</v>
      </c>
      <c r="H48" s="91">
        <f t="shared" si="13"/>
        <v>43900945.600887187</v>
      </c>
      <c r="I48" s="91">
        <f t="shared" si="13"/>
        <v>43758449.203389302</v>
      </c>
      <c r="J48" s="91">
        <f t="shared" si="13"/>
        <v>43616911.644278593</v>
      </c>
      <c r="K48" s="91">
        <f t="shared" si="13"/>
        <v>43476326.471665263</v>
      </c>
      <c r="L48" s="91">
        <f t="shared" si="13"/>
        <v>43336687.277073391</v>
      </c>
      <c r="M48" s="91">
        <f t="shared" si="13"/>
        <v>43197987.695148788</v>
      </c>
      <c r="N48" s="91">
        <f t="shared" si="13"/>
        <v>43060221.403368846</v>
      </c>
      <c r="O48" s="91">
        <f t="shared" si="13"/>
        <v>42923382.121754333</v>
      </c>
      <c r="P48" s="91">
        <f t="shared" si="13"/>
        <v>42787463.612583123</v>
      </c>
      <c r="Q48" s="91">
        <f t="shared" si="13"/>
        <v>42652459.68010585</v>
      </c>
      <c r="R48" s="91">
        <f t="shared" si="13"/>
        <v>42518364.170263469</v>
      </c>
      <c r="S48" s="91">
        <f t="shared" si="13"/>
        <v>42385170.970406771</v>
      </c>
      <c r="T48" s="91">
        <f t="shared" si="13"/>
        <v>42252874.009017676</v>
      </c>
      <c r="U48" s="91">
        <f t="shared" si="13"/>
        <v>42121467.255432531</v>
      </c>
      <c r="V48" s="91">
        <f t="shared" si="13"/>
        <v>41990944.719567165</v>
      </c>
      <c r="W48" s="91">
        <f t="shared" si="13"/>
        <v>41861300.451643839</v>
      </c>
      <c r="X48" s="91">
        <f t="shared" si="13"/>
        <v>41732528.541920051</v>
      </c>
      <c r="Y48" s="91">
        <f t="shared" si="13"/>
        <v>41604623.12041913</v>
      </c>
      <c r="Z48" s="91">
        <f t="shared" si="13"/>
        <v>41477578.356662661</v>
      </c>
      <c r="AA48" s="91">
        <f t="shared" si="13"/>
        <v>41351388.459404707</v>
      </c>
      <c r="AB48" s="91">
        <f t="shared" si="13"/>
        <v>41226047.676367812</v>
      </c>
      <c r="AC48" s="91">
        <f t="shared" si="13"/>
        <v>41101550.293980792</v>
      </c>
      <c r="AD48" s="91">
        <f t="shared" si="13"/>
        <v>40977890.637118287</v>
      </c>
      <c r="AE48" s="91">
        <f t="shared" si="13"/>
        <v>40855063.068842068</v>
      </c>
      <c r="AF48" s="91">
        <f t="shared" si="13"/>
        <v>40733061.990144074</v>
      </c>
    </row>
    <row r="49" spans="1:56" x14ac:dyDescent="0.4">
      <c r="A49" s="74" t="s">
        <v>139</v>
      </c>
      <c r="B49" s="91">
        <f>'LULC RECLASS'!C30</f>
        <v>7060675</v>
      </c>
      <c r="C49" s="91">
        <f>B49</f>
        <v>7060675</v>
      </c>
      <c r="D49" s="91">
        <f t="shared" ref="D49:AF49" si="14">C49</f>
        <v>7060675</v>
      </c>
      <c r="E49" s="91">
        <f t="shared" si="14"/>
        <v>7060675</v>
      </c>
      <c r="F49" s="91">
        <f t="shared" si="14"/>
        <v>7060675</v>
      </c>
      <c r="G49" s="91">
        <f t="shared" si="14"/>
        <v>7060675</v>
      </c>
      <c r="H49" s="91">
        <f t="shared" si="14"/>
        <v>7060675</v>
      </c>
      <c r="I49" s="91">
        <f t="shared" si="14"/>
        <v>7060675</v>
      </c>
      <c r="J49" s="91">
        <f t="shared" si="14"/>
        <v>7060675</v>
      </c>
      <c r="K49" s="91">
        <f t="shared" si="14"/>
        <v>7060675</v>
      </c>
      <c r="L49" s="91">
        <f t="shared" si="14"/>
        <v>7060675</v>
      </c>
      <c r="M49" s="91">
        <f t="shared" si="14"/>
        <v>7060675</v>
      </c>
      <c r="N49" s="91">
        <f t="shared" si="14"/>
        <v>7060675</v>
      </c>
      <c r="O49" s="91">
        <f t="shared" si="14"/>
        <v>7060675</v>
      </c>
      <c r="P49" s="91">
        <f t="shared" si="14"/>
        <v>7060675</v>
      </c>
      <c r="Q49" s="91">
        <f t="shared" si="14"/>
        <v>7060675</v>
      </c>
      <c r="R49" s="91">
        <f t="shared" si="14"/>
        <v>7060675</v>
      </c>
      <c r="S49" s="91">
        <f t="shared" si="14"/>
        <v>7060675</v>
      </c>
      <c r="T49" s="91">
        <f t="shared" si="14"/>
        <v>7060675</v>
      </c>
      <c r="U49" s="91">
        <f t="shared" si="14"/>
        <v>7060675</v>
      </c>
      <c r="V49" s="91">
        <f t="shared" si="14"/>
        <v>7060675</v>
      </c>
      <c r="W49" s="91">
        <f t="shared" si="14"/>
        <v>7060675</v>
      </c>
      <c r="X49" s="91">
        <f t="shared" si="14"/>
        <v>7060675</v>
      </c>
      <c r="Y49" s="91">
        <f t="shared" si="14"/>
        <v>7060675</v>
      </c>
      <c r="Z49" s="91">
        <f t="shared" si="14"/>
        <v>7060675</v>
      </c>
      <c r="AA49" s="91">
        <f t="shared" si="14"/>
        <v>7060675</v>
      </c>
      <c r="AB49" s="91">
        <f t="shared" si="14"/>
        <v>7060675</v>
      </c>
      <c r="AC49" s="91">
        <f t="shared" si="14"/>
        <v>7060675</v>
      </c>
      <c r="AD49" s="91">
        <f t="shared" si="14"/>
        <v>7060675</v>
      </c>
      <c r="AE49" s="91">
        <f t="shared" si="14"/>
        <v>7060675</v>
      </c>
      <c r="AF49" s="91">
        <f t="shared" si="14"/>
        <v>7060675</v>
      </c>
    </row>
    <row r="50" spans="1:56" x14ac:dyDescent="0.4">
      <c r="A50" s="74" t="s">
        <v>146</v>
      </c>
      <c r="B50" s="91">
        <f>'LULC RECLASS'!C31</f>
        <v>10312075</v>
      </c>
      <c r="C50" s="91">
        <f>B50-$B$42*C14</f>
        <v>10352366.4</v>
      </c>
      <c r="D50" s="91">
        <f t="shared" ref="D50:AF50" si="15">C50-$B$42*D14</f>
        <v>10388186</v>
      </c>
      <c r="E50" s="91">
        <f t="shared" si="15"/>
        <v>10426269.4</v>
      </c>
      <c r="F50" s="91">
        <f t="shared" si="15"/>
        <v>10455351.812512077</v>
      </c>
      <c r="G50" s="91">
        <f t="shared" si="15"/>
        <v>10484238.533525998</v>
      </c>
      <c r="H50" s="91">
        <f t="shared" si="15"/>
        <v>10512930.879822563</v>
      </c>
      <c r="I50" s="91">
        <f t="shared" si="15"/>
        <v>10541430.159322141</v>
      </c>
      <c r="J50" s="91">
        <f t="shared" si="15"/>
        <v>10569737.671144282</v>
      </c>
      <c r="K50" s="91">
        <f t="shared" si="15"/>
        <v>10597854.705666948</v>
      </c>
      <c r="L50" s="91">
        <f t="shared" si="15"/>
        <v>10625782.544585323</v>
      </c>
      <c r="M50" s="91">
        <f t="shared" si="15"/>
        <v>10653522.460970243</v>
      </c>
      <c r="N50" s="91">
        <f t="shared" si="15"/>
        <v>10681075.719326232</v>
      </c>
      <c r="O50" s="91">
        <f t="shared" si="15"/>
        <v>10708443.575649135</v>
      </c>
      <c r="P50" s="91">
        <f t="shared" si="15"/>
        <v>10735627.277483378</v>
      </c>
      <c r="Q50" s="91">
        <f t="shared" si="15"/>
        <v>10762628.063978832</v>
      </c>
      <c r="R50" s="91">
        <f t="shared" si="15"/>
        <v>10789447.165947309</v>
      </c>
      <c r="S50" s="91">
        <f t="shared" si="15"/>
        <v>10816085.805918649</v>
      </c>
      <c r="T50" s="91">
        <f t="shared" si="15"/>
        <v>10842545.198196467</v>
      </c>
      <c r="U50" s="91">
        <f t="shared" si="15"/>
        <v>10868826.548913496</v>
      </c>
      <c r="V50" s="91">
        <f t="shared" si="15"/>
        <v>10894931.056086568</v>
      </c>
      <c r="W50" s="91">
        <f t="shared" si="15"/>
        <v>10920859.909671234</v>
      </c>
      <c r="X50" s="91">
        <f t="shared" si="15"/>
        <v>10946614.291615991</v>
      </c>
      <c r="Y50" s="91">
        <f t="shared" si="15"/>
        <v>10972195.375916176</v>
      </c>
      <c r="Z50" s="91">
        <f t="shared" si="15"/>
        <v>10997604.328667469</v>
      </c>
      <c r="AA50" s="91">
        <f t="shared" si="15"/>
        <v>11022842.30811906</v>
      </c>
      <c r="AB50" s="91">
        <f t="shared" si="15"/>
        <v>11047910.464726439</v>
      </c>
      <c r="AC50" s="91">
        <f t="shared" si="15"/>
        <v>11072809.941203842</v>
      </c>
      <c r="AD50" s="91">
        <f t="shared" si="15"/>
        <v>11097541.872576343</v>
      </c>
      <c r="AE50" s="91">
        <f t="shared" si="15"/>
        <v>11122107.386231586</v>
      </c>
      <c r="AF50" s="91">
        <f t="shared" si="15"/>
        <v>11146507.601971185</v>
      </c>
    </row>
    <row r="51" spans="1:56" x14ac:dyDescent="0.4">
      <c r="A51" s="74" t="s">
        <v>149</v>
      </c>
      <c r="B51" s="91">
        <f>'LULC RECLASS'!C32</f>
        <v>2852975</v>
      </c>
      <c r="C51" s="91">
        <f>B51</f>
        <v>2852975</v>
      </c>
      <c r="D51" s="91">
        <f t="shared" ref="D51:AF51" si="16">C51</f>
        <v>2852975</v>
      </c>
      <c r="E51" s="91">
        <f t="shared" si="16"/>
        <v>2852975</v>
      </c>
      <c r="F51" s="91">
        <f t="shared" si="16"/>
        <v>2852975</v>
      </c>
      <c r="G51" s="91">
        <f t="shared" si="16"/>
        <v>2852975</v>
      </c>
      <c r="H51" s="91">
        <f t="shared" si="16"/>
        <v>2852975</v>
      </c>
      <c r="I51" s="91">
        <f t="shared" si="16"/>
        <v>2852975</v>
      </c>
      <c r="J51" s="91">
        <f t="shared" si="16"/>
        <v>2852975</v>
      </c>
      <c r="K51" s="91">
        <f t="shared" si="16"/>
        <v>2852975</v>
      </c>
      <c r="L51" s="91">
        <f t="shared" si="16"/>
        <v>2852975</v>
      </c>
      <c r="M51" s="91">
        <f t="shared" si="16"/>
        <v>2852975</v>
      </c>
      <c r="N51" s="91">
        <f t="shared" si="16"/>
        <v>2852975</v>
      </c>
      <c r="O51" s="91">
        <f t="shared" si="16"/>
        <v>2852975</v>
      </c>
      <c r="P51" s="91">
        <f t="shared" si="16"/>
        <v>2852975</v>
      </c>
      <c r="Q51" s="91">
        <f t="shared" si="16"/>
        <v>2852975</v>
      </c>
      <c r="R51" s="91">
        <f t="shared" si="16"/>
        <v>2852975</v>
      </c>
      <c r="S51" s="91">
        <f t="shared" si="16"/>
        <v>2852975</v>
      </c>
      <c r="T51" s="91">
        <f t="shared" si="16"/>
        <v>2852975</v>
      </c>
      <c r="U51" s="91">
        <f t="shared" si="16"/>
        <v>2852975</v>
      </c>
      <c r="V51" s="91">
        <f t="shared" si="16"/>
        <v>2852975</v>
      </c>
      <c r="W51" s="91">
        <f t="shared" si="16"/>
        <v>2852975</v>
      </c>
      <c r="X51" s="91">
        <f t="shared" si="16"/>
        <v>2852975</v>
      </c>
      <c r="Y51" s="91">
        <f t="shared" si="16"/>
        <v>2852975</v>
      </c>
      <c r="Z51" s="91">
        <f t="shared" si="16"/>
        <v>2852975</v>
      </c>
      <c r="AA51" s="91">
        <f t="shared" si="16"/>
        <v>2852975</v>
      </c>
      <c r="AB51" s="91">
        <f t="shared" si="16"/>
        <v>2852975</v>
      </c>
      <c r="AC51" s="91">
        <f t="shared" si="16"/>
        <v>2852975</v>
      </c>
      <c r="AD51" s="91">
        <f t="shared" si="16"/>
        <v>2852975</v>
      </c>
      <c r="AE51" s="91">
        <f t="shared" si="16"/>
        <v>2852975</v>
      </c>
      <c r="AF51" s="91">
        <f t="shared" si="16"/>
        <v>2852975</v>
      </c>
    </row>
    <row r="52" spans="1:56" x14ac:dyDescent="0.4">
      <c r="A52" s="74" t="s">
        <v>152</v>
      </c>
      <c r="B52" s="91">
        <f>'LULC RECLASS'!C33</f>
        <v>114300</v>
      </c>
      <c r="C52" s="91">
        <f>B52</f>
        <v>114300</v>
      </c>
      <c r="D52" s="91">
        <f t="shared" ref="D52:AF52" si="17">C52</f>
        <v>114300</v>
      </c>
      <c r="E52" s="91">
        <f t="shared" si="17"/>
        <v>114300</v>
      </c>
      <c r="F52" s="91">
        <f t="shared" si="17"/>
        <v>114300</v>
      </c>
      <c r="G52" s="91">
        <f t="shared" si="17"/>
        <v>114300</v>
      </c>
      <c r="H52" s="91">
        <f t="shared" si="17"/>
        <v>114300</v>
      </c>
      <c r="I52" s="91">
        <f t="shared" si="17"/>
        <v>114300</v>
      </c>
      <c r="J52" s="91">
        <f t="shared" si="17"/>
        <v>114300</v>
      </c>
      <c r="K52" s="91">
        <f t="shared" si="17"/>
        <v>114300</v>
      </c>
      <c r="L52" s="91">
        <f t="shared" si="17"/>
        <v>114300</v>
      </c>
      <c r="M52" s="91">
        <f t="shared" si="17"/>
        <v>114300</v>
      </c>
      <c r="N52" s="91">
        <f t="shared" si="17"/>
        <v>114300</v>
      </c>
      <c r="O52" s="91">
        <f t="shared" si="17"/>
        <v>114300</v>
      </c>
      <c r="P52" s="91">
        <f t="shared" si="17"/>
        <v>114300</v>
      </c>
      <c r="Q52" s="91">
        <f t="shared" si="17"/>
        <v>114300</v>
      </c>
      <c r="R52" s="91">
        <f t="shared" si="17"/>
        <v>114300</v>
      </c>
      <c r="S52" s="91">
        <f t="shared" si="17"/>
        <v>114300</v>
      </c>
      <c r="T52" s="91">
        <f t="shared" si="17"/>
        <v>114300</v>
      </c>
      <c r="U52" s="91">
        <f t="shared" si="17"/>
        <v>114300</v>
      </c>
      <c r="V52" s="91">
        <f t="shared" si="17"/>
        <v>114300</v>
      </c>
      <c r="W52" s="91">
        <f t="shared" si="17"/>
        <v>114300</v>
      </c>
      <c r="X52" s="91">
        <f t="shared" si="17"/>
        <v>114300</v>
      </c>
      <c r="Y52" s="91">
        <f t="shared" si="17"/>
        <v>114300</v>
      </c>
      <c r="Z52" s="91">
        <f t="shared" si="17"/>
        <v>114300</v>
      </c>
      <c r="AA52" s="91">
        <f t="shared" si="17"/>
        <v>114300</v>
      </c>
      <c r="AB52" s="91">
        <f t="shared" si="17"/>
        <v>114300</v>
      </c>
      <c r="AC52" s="91">
        <f t="shared" si="17"/>
        <v>114300</v>
      </c>
      <c r="AD52" s="91">
        <f t="shared" si="17"/>
        <v>114300</v>
      </c>
      <c r="AE52" s="91">
        <f t="shared" si="17"/>
        <v>114300</v>
      </c>
      <c r="AF52" s="91">
        <f t="shared" si="17"/>
        <v>114300</v>
      </c>
    </row>
    <row r="53" spans="1:56" x14ac:dyDescent="0.4">
      <c r="A53" s="74" t="s">
        <v>2</v>
      </c>
      <c r="B53" s="91">
        <f>'LULC RECLASS'!C34</f>
        <v>1428925</v>
      </c>
      <c r="C53" s="91">
        <f>B53</f>
        <v>1428925</v>
      </c>
      <c r="D53" s="91">
        <f t="shared" ref="D53:AF53" si="18">C53</f>
        <v>1428925</v>
      </c>
      <c r="E53" s="91">
        <f t="shared" si="18"/>
        <v>1428925</v>
      </c>
      <c r="F53" s="91">
        <f t="shared" si="18"/>
        <v>1428925</v>
      </c>
      <c r="G53" s="91">
        <f t="shared" si="18"/>
        <v>1428925</v>
      </c>
      <c r="H53" s="91">
        <f t="shared" si="18"/>
        <v>1428925</v>
      </c>
      <c r="I53" s="91">
        <f t="shared" si="18"/>
        <v>1428925</v>
      </c>
      <c r="J53" s="91">
        <f t="shared" si="18"/>
        <v>1428925</v>
      </c>
      <c r="K53" s="91">
        <f t="shared" si="18"/>
        <v>1428925</v>
      </c>
      <c r="L53" s="91">
        <f t="shared" si="18"/>
        <v>1428925</v>
      </c>
      <c r="M53" s="91">
        <f t="shared" si="18"/>
        <v>1428925</v>
      </c>
      <c r="N53" s="91">
        <f t="shared" si="18"/>
        <v>1428925</v>
      </c>
      <c r="O53" s="91">
        <f t="shared" si="18"/>
        <v>1428925</v>
      </c>
      <c r="P53" s="91">
        <f t="shared" si="18"/>
        <v>1428925</v>
      </c>
      <c r="Q53" s="91">
        <f t="shared" si="18"/>
        <v>1428925</v>
      </c>
      <c r="R53" s="91">
        <f t="shared" si="18"/>
        <v>1428925</v>
      </c>
      <c r="S53" s="91">
        <f t="shared" si="18"/>
        <v>1428925</v>
      </c>
      <c r="T53" s="91">
        <f t="shared" si="18"/>
        <v>1428925</v>
      </c>
      <c r="U53" s="91">
        <f t="shared" si="18"/>
        <v>1428925</v>
      </c>
      <c r="V53" s="91">
        <f t="shared" si="18"/>
        <v>1428925</v>
      </c>
      <c r="W53" s="91">
        <f t="shared" si="18"/>
        <v>1428925</v>
      </c>
      <c r="X53" s="91">
        <f t="shared" si="18"/>
        <v>1428925</v>
      </c>
      <c r="Y53" s="91">
        <f t="shared" si="18"/>
        <v>1428925</v>
      </c>
      <c r="Z53" s="91">
        <f t="shared" si="18"/>
        <v>1428925</v>
      </c>
      <c r="AA53" s="91">
        <f t="shared" si="18"/>
        <v>1428925</v>
      </c>
      <c r="AB53" s="91">
        <f t="shared" si="18"/>
        <v>1428925</v>
      </c>
      <c r="AC53" s="91">
        <f t="shared" si="18"/>
        <v>1428925</v>
      </c>
      <c r="AD53" s="91">
        <f t="shared" si="18"/>
        <v>1428925</v>
      </c>
      <c r="AE53" s="91">
        <f t="shared" si="18"/>
        <v>1428925</v>
      </c>
      <c r="AF53" s="91">
        <f t="shared" si="18"/>
        <v>1428925</v>
      </c>
    </row>
    <row r="54" spans="1:56" x14ac:dyDescent="0.4">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row>
    <row r="55" spans="1:56" x14ac:dyDescent="0.4">
      <c r="A55" s="74" t="s">
        <v>117</v>
      </c>
      <c r="B55" s="91">
        <f>SUM(B45:B53)</f>
        <v>75277075</v>
      </c>
      <c r="C55" s="91">
        <f t="shared" ref="C55:AF55" si="19">SUM(C45:C53)</f>
        <v>75277075</v>
      </c>
      <c r="D55" s="91">
        <f t="shared" si="19"/>
        <v>75277075</v>
      </c>
      <c r="E55" s="91">
        <f t="shared" si="19"/>
        <v>75277075</v>
      </c>
      <c r="F55" s="91">
        <f t="shared" si="19"/>
        <v>75277075</v>
      </c>
      <c r="G55" s="91">
        <f t="shared" si="19"/>
        <v>75277075</v>
      </c>
      <c r="H55" s="91">
        <f t="shared" si="19"/>
        <v>75277075</v>
      </c>
      <c r="I55" s="91">
        <f t="shared" si="19"/>
        <v>75277075</v>
      </c>
      <c r="J55" s="91">
        <f t="shared" si="19"/>
        <v>75277075</v>
      </c>
      <c r="K55" s="91">
        <f t="shared" si="19"/>
        <v>75277075</v>
      </c>
      <c r="L55" s="91">
        <f t="shared" si="19"/>
        <v>75277075</v>
      </c>
      <c r="M55" s="91">
        <f t="shared" si="19"/>
        <v>75277075</v>
      </c>
      <c r="N55" s="91">
        <f t="shared" si="19"/>
        <v>75277075</v>
      </c>
      <c r="O55" s="91">
        <f t="shared" si="19"/>
        <v>75277075</v>
      </c>
      <c r="P55" s="91">
        <f t="shared" si="19"/>
        <v>75277075</v>
      </c>
      <c r="Q55" s="91">
        <f t="shared" si="19"/>
        <v>75277075</v>
      </c>
      <c r="R55" s="91">
        <f t="shared" si="19"/>
        <v>75277075</v>
      </c>
      <c r="S55" s="91">
        <f t="shared" si="19"/>
        <v>75277075</v>
      </c>
      <c r="T55" s="91">
        <f t="shared" si="19"/>
        <v>75277075</v>
      </c>
      <c r="U55" s="91">
        <f t="shared" si="19"/>
        <v>75277075</v>
      </c>
      <c r="V55" s="91">
        <f t="shared" si="19"/>
        <v>75277075</v>
      </c>
      <c r="W55" s="91">
        <f t="shared" si="19"/>
        <v>75277075</v>
      </c>
      <c r="X55" s="91">
        <f t="shared" si="19"/>
        <v>75277075</v>
      </c>
      <c r="Y55" s="91">
        <f t="shared" si="19"/>
        <v>75277075</v>
      </c>
      <c r="Z55" s="91">
        <f t="shared" si="19"/>
        <v>75277075</v>
      </c>
      <c r="AA55" s="91">
        <f t="shared" si="19"/>
        <v>75277075</v>
      </c>
      <c r="AB55" s="91">
        <f t="shared" si="19"/>
        <v>75277075</v>
      </c>
      <c r="AC55" s="91">
        <f t="shared" si="19"/>
        <v>75277075</v>
      </c>
      <c r="AD55" s="91">
        <f t="shared" si="19"/>
        <v>75277075</v>
      </c>
      <c r="AE55" s="91">
        <f t="shared" si="19"/>
        <v>75277075</v>
      </c>
      <c r="AF55" s="91">
        <f t="shared" si="19"/>
        <v>75277075</v>
      </c>
    </row>
    <row r="56" spans="1:56" x14ac:dyDescent="0.4">
      <c r="B56" s="91"/>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E56" s="91"/>
      <c r="AF56" s="91"/>
    </row>
    <row r="57" spans="1:56" ht="20.100000000000001" x14ac:dyDescent="0.7">
      <c r="A57" s="102" t="s">
        <v>363</v>
      </c>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row>
    <row r="58" spans="1:56" x14ac:dyDescent="0.4">
      <c r="B58" s="100">
        <v>2020</v>
      </c>
      <c r="C58" s="101">
        <v>2021</v>
      </c>
      <c r="D58" s="101">
        <v>2022</v>
      </c>
      <c r="E58" s="101">
        <v>2023</v>
      </c>
      <c r="F58" s="100">
        <v>2024</v>
      </c>
      <c r="G58" s="100">
        <v>2025</v>
      </c>
      <c r="H58" s="101">
        <v>2026</v>
      </c>
      <c r="I58" s="101">
        <v>2027</v>
      </c>
      <c r="J58" s="101">
        <v>2028</v>
      </c>
      <c r="K58" s="100">
        <v>2029</v>
      </c>
      <c r="L58" s="100">
        <v>2030</v>
      </c>
      <c r="M58" s="101">
        <v>2031</v>
      </c>
      <c r="N58" s="101">
        <v>2032</v>
      </c>
      <c r="O58" s="101">
        <v>2033</v>
      </c>
      <c r="P58" s="100">
        <v>2034</v>
      </c>
      <c r="Q58" s="100">
        <v>2035</v>
      </c>
      <c r="R58" s="101">
        <v>2036</v>
      </c>
      <c r="S58" s="101">
        <v>2037</v>
      </c>
      <c r="T58" s="101">
        <v>2038</v>
      </c>
      <c r="U58" s="100">
        <v>2039</v>
      </c>
      <c r="V58" s="100">
        <v>2040</v>
      </c>
      <c r="W58" s="101">
        <v>2041</v>
      </c>
      <c r="X58" s="101">
        <v>2042</v>
      </c>
      <c r="Y58" s="101">
        <v>2043</v>
      </c>
      <c r="Z58" s="100">
        <v>2044</v>
      </c>
      <c r="AA58" s="100">
        <v>2045</v>
      </c>
      <c r="AB58" s="101">
        <v>2046</v>
      </c>
      <c r="AC58" s="101">
        <v>2047</v>
      </c>
      <c r="AD58" s="101">
        <v>2048</v>
      </c>
      <c r="AE58" s="100">
        <v>2049</v>
      </c>
      <c r="AF58" s="100">
        <v>2050</v>
      </c>
      <c r="AG58" s="101"/>
      <c r="AH58" s="101"/>
      <c r="AI58" s="100"/>
      <c r="AJ58" s="101"/>
      <c r="AK58" s="101"/>
      <c r="AL58" s="100"/>
      <c r="AM58" s="101"/>
      <c r="AN58" s="101"/>
      <c r="AO58" s="100"/>
      <c r="AP58" s="101"/>
      <c r="AQ58" s="101"/>
      <c r="AR58" s="100"/>
      <c r="AS58" s="101"/>
      <c r="AT58" s="101"/>
      <c r="AU58" s="100"/>
      <c r="AV58" s="101"/>
      <c r="AW58" s="101"/>
      <c r="AX58" s="100"/>
      <c r="AY58" s="101"/>
      <c r="AZ58" s="101"/>
      <c r="BA58" s="100"/>
      <c r="BB58" s="101"/>
      <c r="BC58" s="101"/>
      <c r="BD58" s="100"/>
    </row>
    <row r="59" spans="1:56" x14ac:dyDescent="0.4">
      <c r="A59" s="74" t="s">
        <v>136</v>
      </c>
      <c r="B59" s="75">
        <f>'LULC RECLASS'!C26</f>
        <v>1645625</v>
      </c>
      <c r="C59" s="75">
        <f>C45</f>
        <v>1645625</v>
      </c>
      <c r="D59" s="75">
        <f t="shared" ref="D59:F59" si="20">D45</f>
        <v>1645625</v>
      </c>
      <c r="E59" s="75">
        <f t="shared" si="20"/>
        <v>1645625</v>
      </c>
      <c r="F59" s="75">
        <f t="shared" si="20"/>
        <v>1645625</v>
      </c>
      <c r="G59" s="75">
        <f t="shared" ref="G59:AF59" si="21">F59</f>
        <v>1645625</v>
      </c>
      <c r="H59" s="75">
        <f t="shared" si="21"/>
        <v>1645625</v>
      </c>
      <c r="I59" s="75">
        <f t="shared" si="21"/>
        <v>1645625</v>
      </c>
      <c r="J59" s="75">
        <f t="shared" si="21"/>
        <v>1645625</v>
      </c>
      <c r="K59" s="75">
        <f t="shared" si="21"/>
        <v>1645625</v>
      </c>
      <c r="L59" s="75">
        <f t="shared" si="21"/>
        <v>1645625</v>
      </c>
      <c r="M59" s="75">
        <f t="shared" si="21"/>
        <v>1645625</v>
      </c>
      <c r="N59" s="75">
        <f t="shared" si="21"/>
        <v>1645625</v>
      </c>
      <c r="O59" s="75">
        <f t="shared" si="21"/>
        <v>1645625</v>
      </c>
      <c r="P59" s="75">
        <f t="shared" si="21"/>
        <v>1645625</v>
      </c>
      <c r="Q59" s="75">
        <f t="shared" si="21"/>
        <v>1645625</v>
      </c>
      <c r="R59" s="75">
        <f t="shared" si="21"/>
        <v>1645625</v>
      </c>
      <c r="S59" s="75">
        <f t="shared" si="21"/>
        <v>1645625</v>
      </c>
      <c r="T59" s="75">
        <f t="shared" si="21"/>
        <v>1645625</v>
      </c>
      <c r="U59" s="75">
        <f t="shared" si="21"/>
        <v>1645625</v>
      </c>
      <c r="V59" s="75">
        <f t="shared" si="21"/>
        <v>1645625</v>
      </c>
      <c r="W59" s="75">
        <f t="shared" si="21"/>
        <v>1645625</v>
      </c>
      <c r="X59" s="75">
        <f t="shared" si="21"/>
        <v>1645625</v>
      </c>
      <c r="Y59" s="75">
        <f t="shared" si="21"/>
        <v>1645625</v>
      </c>
      <c r="Z59" s="75">
        <f t="shared" si="21"/>
        <v>1645625</v>
      </c>
      <c r="AA59" s="75">
        <f t="shared" si="21"/>
        <v>1645625</v>
      </c>
      <c r="AB59" s="75">
        <f t="shared" si="21"/>
        <v>1645625</v>
      </c>
      <c r="AC59" s="75">
        <f t="shared" si="21"/>
        <v>1645625</v>
      </c>
      <c r="AD59" s="75">
        <f t="shared" si="21"/>
        <v>1645625</v>
      </c>
      <c r="AE59" s="75">
        <f t="shared" si="21"/>
        <v>1645625</v>
      </c>
      <c r="AF59" s="75">
        <f t="shared" si="21"/>
        <v>1645625</v>
      </c>
    </row>
    <row r="60" spans="1:56" x14ac:dyDescent="0.4">
      <c r="A60" s="74" t="s">
        <v>133</v>
      </c>
      <c r="B60" s="75">
        <f>'LULC RECLASS'!C27</f>
        <v>6129750</v>
      </c>
      <c r="C60" s="75">
        <f t="shared" ref="C60:F67" si="22">C46</f>
        <v>6210332.7999999998</v>
      </c>
      <c r="D60" s="75">
        <f t="shared" si="22"/>
        <v>6281972</v>
      </c>
      <c r="E60" s="75">
        <f t="shared" si="22"/>
        <v>6358138.7999999998</v>
      </c>
      <c r="F60" s="75">
        <f t="shared" si="22"/>
        <v>6416303.6250241548</v>
      </c>
      <c r="G60" s="75">
        <f>G46-$B$40*G17</f>
        <v>6417117.0670519946</v>
      </c>
      <c r="H60" s="75">
        <f t="shared" ref="H60:AF60" si="23">H46-$B$40*H17</f>
        <v>6417541.7596451249</v>
      </c>
      <c r="I60" s="75">
        <f t="shared" si="23"/>
        <v>6417580.3186442787</v>
      </c>
      <c r="J60" s="75">
        <f t="shared" si="23"/>
        <v>6417235.3422885621</v>
      </c>
      <c r="K60" s="75">
        <f t="shared" si="23"/>
        <v>6416509.4113338944</v>
      </c>
      <c r="L60" s="75">
        <f t="shared" si="23"/>
        <v>6472365.0891706431</v>
      </c>
      <c r="M60" s="75">
        <f t="shared" si="23"/>
        <v>6527844.9219404841</v>
      </c>
      <c r="N60" s="75">
        <f t="shared" si="23"/>
        <v>6582951.4386524614</v>
      </c>
      <c r="O60" s="75">
        <f t="shared" si="23"/>
        <v>6637687.1512982659</v>
      </c>
      <c r="P60" s="75">
        <f t="shared" si="23"/>
        <v>6692054.5549667496</v>
      </c>
      <c r="Q60" s="75">
        <f t="shared" si="23"/>
        <v>6746056.1279576588</v>
      </c>
      <c r="R60" s="75">
        <f t="shared" si="23"/>
        <v>6799694.331894611</v>
      </c>
      <c r="S60" s="75">
        <f t="shared" si="23"/>
        <v>6852971.6118372902</v>
      </c>
      <c r="T60" s="75">
        <f t="shared" si="23"/>
        <v>6905890.3963929284</v>
      </c>
      <c r="U60" s="75">
        <f t="shared" si="23"/>
        <v>6958453.0978269866</v>
      </c>
      <c r="V60" s="75">
        <f t="shared" si="23"/>
        <v>7010662.1121731335</v>
      </c>
      <c r="W60" s="75">
        <f t="shared" si="23"/>
        <v>7062519.8193424633</v>
      </c>
      <c r="X60" s="75">
        <f t="shared" si="23"/>
        <v>7114028.583231979</v>
      </c>
      <c r="Y60" s="75">
        <f t="shared" si="23"/>
        <v>7165190.7518323474</v>
      </c>
      <c r="Z60" s="75">
        <f t="shared" si="23"/>
        <v>7216008.6573349349</v>
      </c>
      <c r="AA60" s="75">
        <f t="shared" si="23"/>
        <v>7266484.6162381163</v>
      </c>
      <c r="AB60" s="75">
        <f t="shared" si="23"/>
        <v>7316620.9294528747</v>
      </c>
      <c r="AC60" s="75">
        <f t="shared" si="23"/>
        <v>7366419.8824076829</v>
      </c>
      <c r="AD60" s="75">
        <f t="shared" si="23"/>
        <v>7415883.7451526849</v>
      </c>
      <c r="AE60" s="75">
        <f t="shared" si="23"/>
        <v>7465014.7724631727</v>
      </c>
      <c r="AF60" s="75">
        <f t="shared" si="23"/>
        <v>7513815.2039423706</v>
      </c>
    </row>
    <row r="61" spans="1:56" x14ac:dyDescent="0.4">
      <c r="A61" s="74" t="s">
        <v>1</v>
      </c>
      <c r="B61" s="75">
        <f>'LULC RECLASS'!C28</f>
        <v>827525</v>
      </c>
      <c r="C61" s="75">
        <f t="shared" si="22"/>
        <v>908107.8</v>
      </c>
      <c r="D61" s="75">
        <f t="shared" si="22"/>
        <v>979747</v>
      </c>
      <c r="E61" s="75">
        <f t="shared" si="22"/>
        <v>1055913.8</v>
      </c>
      <c r="F61" s="75">
        <f t="shared" si="22"/>
        <v>1114078.6250241548</v>
      </c>
      <c r="G61" s="75">
        <f>G47-$B$41*G17</f>
        <v>1114892.0670519948</v>
      </c>
      <c r="H61" s="75">
        <f t="shared" ref="H61:AF61" si="24">H47-$B$41*H17</f>
        <v>1115316.7596451254</v>
      </c>
      <c r="I61" s="75">
        <f t="shared" si="24"/>
        <v>1115355.3186442794</v>
      </c>
      <c r="J61" s="75">
        <f t="shared" si="24"/>
        <v>1115010.3422885628</v>
      </c>
      <c r="K61" s="75">
        <f t="shared" si="24"/>
        <v>1114284.4113338948</v>
      </c>
      <c r="L61" s="75">
        <f t="shared" si="24"/>
        <v>1170140.0891706438</v>
      </c>
      <c r="M61" s="75">
        <f t="shared" si="24"/>
        <v>1225619.9219404848</v>
      </c>
      <c r="N61" s="75">
        <f t="shared" si="24"/>
        <v>1280726.4386524619</v>
      </c>
      <c r="O61" s="75">
        <f t="shared" si="24"/>
        <v>1335462.1512982668</v>
      </c>
      <c r="P61" s="75">
        <f t="shared" si="24"/>
        <v>1389829.554966751</v>
      </c>
      <c r="Q61" s="75">
        <f t="shared" si="24"/>
        <v>1443831.1279576602</v>
      </c>
      <c r="R61" s="75">
        <f t="shared" si="24"/>
        <v>1497469.3318946126</v>
      </c>
      <c r="S61" s="75">
        <f t="shared" si="24"/>
        <v>1550746.6118372921</v>
      </c>
      <c r="T61" s="75">
        <f t="shared" si="24"/>
        <v>1603665.3963929298</v>
      </c>
      <c r="U61" s="75">
        <f t="shared" si="24"/>
        <v>1656228.0978269877</v>
      </c>
      <c r="V61" s="75">
        <f t="shared" si="24"/>
        <v>1708437.1121731342</v>
      </c>
      <c r="W61" s="75">
        <f t="shared" si="24"/>
        <v>1760294.8193424644</v>
      </c>
      <c r="X61" s="75">
        <f t="shared" si="24"/>
        <v>1811803.5832319797</v>
      </c>
      <c r="Y61" s="75">
        <f t="shared" si="24"/>
        <v>1862965.7518323483</v>
      </c>
      <c r="Z61" s="75">
        <f t="shared" si="24"/>
        <v>1913783.6573349359</v>
      </c>
      <c r="AA61" s="75">
        <f t="shared" si="24"/>
        <v>1964259.6162381172</v>
      </c>
      <c r="AB61" s="75">
        <f t="shared" si="24"/>
        <v>2014395.9294528752</v>
      </c>
      <c r="AC61" s="75">
        <f t="shared" si="24"/>
        <v>2064194.8824076829</v>
      </c>
      <c r="AD61" s="75">
        <f t="shared" si="24"/>
        <v>2113658.7451526849</v>
      </c>
      <c r="AE61" s="75">
        <f t="shared" si="24"/>
        <v>2162789.7724631727</v>
      </c>
      <c r="AF61" s="75">
        <f t="shared" si="24"/>
        <v>2211590.2039423706</v>
      </c>
    </row>
    <row r="62" spans="1:56" x14ac:dyDescent="0.4">
      <c r="A62" s="74" t="s">
        <v>141</v>
      </c>
      <c r="B62" s="75">
        <f>B15</f>
        <v>44905225</v>
      </c>
      <c r="C62" s="75">
        <f t="shared" si="22"/>
        <v>44703768</v>
      </c>
      <c r="D62" s="75">
        <f t="shared" si="22"/>
        <v>44524670</v>
      </c>
      <c r="E62" s="75">
        <f t="shared" si="22"/>
        <v>44334253</v>
      </c>
      <c r="F62" s="75">
        <f t="shared" si="22"/>
        <v>44188840.937439613</v>
      </c>
      <c r="G62" s="75">
        <f>G15</f>
        <v>44186807.332370013</v>
      </c>
      <c r="H62" s="75">
        <f t="shared" ref="H62:AF62" si="25">H15</f>
        <v>44185745.600887187</v>
      </c>
      <c r="I62" s="75">
        <f t="shared" si="25"/>
        <v>44185649.203389302</v>
      </c>
      <c r="J62" s="75">
        <f t="shared" si="25"/>
        <v>44186511.644278593</v>
      </c>
      <c r="K62" s="75">
        <f t="shared" si="25"/>
        <v>44188326.471665263</v>
      </c>
      <c r="L62" s="75">
        <f t="shared" si="25"/>
        <v>44048687.277073391</v>
      </c>
      <c r="M62" s="75">
        <f t="shared" si="25"/>
        <v>43909987.695148788</v>
      </c>
      <c r="N62" s="75">
        <f t="shared" si="25"/>
        <v>43772221.403368846</v>
      </c>
      <c r="O62" s="75">
        <f t="shared" si="25"/>
        <v>43635382.121754333</v>
      </c>
      <c r="P62" s="75">
        <f t="shared" si="25"/>
        <v>43499463.612583123</v>
      </c>
      <c r="Q62" s="75">
        <f t="shared" si="25"/>
        <v>43364459.68010585</v>
      </c>
      <c r="R62" s="75">
        <f t="shared" si="25"/>
        <v>43230364.170263469</v>
      </c>
      <c r="S62" s="75">
        <f t="shared" si="25"/>
        <v>43097170.970406771</v>
      </c>
      <c r="T62" s="75">
        <f t="shared" si="25"/>
        <v>42964874.009017676</v>
      </c>
      <c r="U62" s="75">
        <f t="shared" si="25"/>
        <v>42833467.255432531</v>
      </c>
      <c r="V62" s="75">
        <f t="shared" si="25"/>
        <v>42702944.719567165</v>
      </c>
      <c r="W62" s="75">
        <f t="shared" si="25"/>
        <v>42573300.451643839</v>
      </c>
      <c r="X62" s="75">
        <f t="shared" si="25"/>
        <v>42444528.541920051</v>
      </c>
      <c r="Y62" s="75">
        <f t="shared" si="25"/>
        <v>42316623.12041913</v>
      </c>
      <c r="Z62" s="75">
        <f t="shared" si="25"/>
        <v>42189578.356662661</v>
      </c>
      <c r="AA62" s="75">
        <f t="shared" si="25"/>
        <v>42063388.459404707</v>
      </c>
      <c r="AB62" s="75">
        <f t="shared" si="25"/>
        <v>41938047.676367812</v>
      </c>
      <c r="AC62" s="75">
        <f t="shared" si="25"/>
        <v>41813550.293980792</v>
      </c>
      <c r="AD62" s="75">
        <f t="shared" si="25"/>
        <v>41689890.637118287</v>
      </c>
      <c r="AE62" s="75">
        <f t="shared" si="25"/>
        <v>41567063.068842068</v>
      </c>
      <c r="AF62" s="75">
        <f t="shared" si="25"/>
        <v>41445061.990144074</v>
      </c>
    </row>
    <row r="63" spans="1:56" x14ac:dyDescent="0.4">
      <c r="A63" s="74" t="s">
        <v>139</v>
      </c>
      <c r="B63" s="75">
        <f>'LULC RECLASS'!C30</f>
        <v>7060675</v>
      </c>
      <c r="C63" s="75">
        <f t="shared" si="22"/>
        <v>7060675</v>
      </c>
      <c r="D63" s="75">
        <f t="shared" si="22"/>
        <v>7060675</v>
      </c>
      <c r="E63" s="75">
        <f t="shared" si="22"/>
        <v>7060675</v>
      </c>
      <c r="F63" s="75">
        <f t="shared" si="22"/>
        <v>7060675</v>
      </c>
      <c r="G63" s="75">
        <f t="shared" ref="G63:AF63" si="26">F63</f>
        <v>7060675</v>
      </c>
      <c r="H63" s="75">
        <f t="shared" si="26"/>
        <v>7060675</v>
      </c>
      <c r="I63" s="75">
        <f t="shared" si="26"/>
        <v>7060675</v>
      </c>
      <c r="J63" s="75">
        <f t="shared" si="26"/>
        <v>7060675</v>
      </c>
      <c r="K63" s="75">
        <f t="shared" si="26"/>
        <v>7060675</v>
      </c>
      <c r="L63" s="75">
        <f t="shared" si="26"/>
        <v>7060675</v>
      </c>
      <c r="M63" s="75">
        <f t="shared" si="26"/>
        <v>7060675</v>
      </c>
      <c r="N63" s="75">
        <f t="shared" si="26"/>
        <v>7060675</v>
      </c>
      <c r="O63" s="75">
        <f t="shared" si="26"/>
        <v>7060675</v>
      </c>
      <c r="P63" s="75">
        <f t="shared" si="26"/>
        <v>7060675</v>
      </c>
      <c r="Q63" s="75">
        <f t="shared" si="26"/>
        <v>7060675</v>
      </c>
      <c r="R63" s="75">
        <f t="shared" si="26"/>
        <v>7060675</v>
      </c>
      <c r="S63" s="75">
        <f t="shared" si="26"/>
        <v>7060675</v>
      </c>
      <c r="T63" s="75">
        <f t="shared" si="26"/>
        <v>7060675</v>
      </c>
      <c r="U63" s="75">
        <f t="shared" si="26"/>
        <v>7060675</v>
      </c>
      <c r="V63" s="75">
        <f t="shared" si="26"/>
        <v>7060675</v>
      </c>
      <c r="W63" s="75">
        <f t="shared" si="26"/>
        <v>7060675</v>
      </c>
      <c r="X63" s="75">
        <f t="shared" si="26"/>
        <v>7060675</v>
      </c>
      <c r="Y63" s="75">
        <f t="shared" si="26"/>
        <v>7060675</v>
      </c>
      <c r="Z63" s="75">
        <f t="shared" si="26"/>
        <v>7060675</v>
      </c>
      <c r="AA63" s="75">
        <f t="shared" si="26"/>
        <v>7060675</v>
      </c>
      <c r="AB63" s="75">
        <f t="shared" si="26"/>
        <v>7060675</v>
      </c>
      <c r="AC63" s="75">
        <f t="shared" si="26"/>
        <v>7060675</v>
      </c>
      <c r="AD63" s="75">
        <f t="shared" si="26"/>
        <v>7060675</v>
      </c>
      <c r="AE63" s="75">
        <f t="shared" si="26"/>
        <v>7060675</v>
      </c>
      <c r="AF63" s="75">
        <f t="shared" si="26"/>
        <v>7060675</v>
      </c>
    </row>
    <row r="64" spans="1:56" x14ac:dyDescent="0.4">
      <c r="A64" s="74" t="s">
        <v>146</v>
      </c>
      <c r="B64" s="75">
        <f>'LULC RECLASS'!C31</f>
        <v>10312075</v>
      </c>
      <c r="C64" s="75">
        <f t="shared" si="22"/>
        <v>10352366.4</v>
      </c>
      <c r="D64" s="75">
        <f t="shared" si="22"/>
        <v>10388186</v>
      </c>
      <c r="E64" s="75">
        <f t="shared" si="22"/>
        <v>10426269.4</v>
      </c>
      <c r="F64" s="75">
        <f t="shared" si="22"/>
        <v>10455351.812512077</v>
      </c>
      <c r="G64" s="75">
        <f>G50-$B$42*G17</f>
        <v>10455758.533525998</v>
      </c>
      <c r="H64" s="75">
        <f t="shared" ref="H64:AF64" si="27">H50-$B$42*H17</f>
        <v>10455970.879822563</v>
      </c>
      <c r="I64" s="75">
        <f t="shared" si="27"/>
        <v>10455990.159322141</v>
      </c>
      <c r="J64" s="75">
        <f t="shared" si="27"/>
        <v>10455817.671144282</v>
      </c>
      <c r="K64" s="75">
        <f t="shared" si="27"/>
        <v>10455454.705666948</v>
      </c>
      <c r="L64" s="75">
        <f t="shared" si="27"/>
        <v>10483382.544585323</v>
      </c>
      <c r="M64" s="75">
        <f t="shared" si="27"/>
        <v>10511122.460970243</v>
      </c>
      <c r="N64" s="75">
        <f t="shared" si="27"/>
        <v>10538675.719326232</v>
      </c>
      <c r="O64" s="75">
        <f t="shared" si="27"/>
        <v>10566043.575649135</v>
      </c>
      <c r="P64" s="75">
        <f t="shared" si="27"/>
        <v>10593227.277483378</v>
      </c>
      <c r="Q64" s="75">
        <f t="shared" si="27"/>
        <v>10620228.063978832</v>
      </c>
      <c r="R64" s="75">
        <f t="shared" si="27"/>
        <v>10647047.165947309</v>
      </c>
      <c r="S64" s="75">
        <f t="shared" si="27"/>
        <v>10673685.805918649</v>
      </c>
      <c r="T64" s="75">
        <f t="shared" si="27"/>
        <v>10700145.198196467</v>
      </c>
      <c r="U64" s="75">
        <f t="shared" si="27"/>
        <v>10726426.548913496</v>
      </c>
      <c r="V64" s="75">
        <f t="shared" si="27"/>
        <v>10752531.056086568</v>
      </c>
      <c r="W64" s="75">
        <f t="shared" si="27"/>
        <v>10778459.909671234</v>
      </c>
      <c r="X64" s="75">
        <f t="shared" si="27"/>
        <v>10804214.291615991</v>
      </c>
      <c r="Y64" s="75">
        <f t="shared" si="27"/>
        <v>10829795.375916176</v>
      </c>
      <c r="Z64" s="75">
        <f t="shared" si="27"/>
        <v>10855204.328667469</v>
      </c>
      <c r="AA64" s="75">
        <f t="shared" si="27"/>
        <v>10880442.30811906</v>
      </c>
      <c r="AB64" s="75">
        <f t="shared" si="27"/>
        <v>10905510.464726439</v>
      </c>
      <c r="AC64" s="75">
        <f t="shared" si="27"/>
        <v>10930409.941203842</v>
      </c>
      <c r="AD64" s="75">
        <f t="shared" si="27"/>
        <v>10955141.872576343</v>
      </c>
      <c r="AE64" s="75">
        <f t="shared" si="27"/>
        <v>10979707.386231586</v>
      </c>
      <c r="AF64" s="75">
        <f t="shared" si="27"/>
        <v>11004107.601971185</v>
      </c>
    </row>
    <row r="65" spans="1:32" x14ac:dyDescent="0.4">
      <c r="A65" s="74" t="s">
        <v>149</v>
      </c>
      <c r="B65" s="75">
        <f>'LULC RECLASS'!C32</f>
        <v>2852975</v>
      </c>
      <c r="C65" s="75">
        <f t="shared" si="22"/>
        <v>2852975</v>
      </c>
      <c r="D65" s="75">
        <f t="shared" si="22"/>
        <v>2852975</v>
      </c>
      <c r="E65" s="75">
        <f t="shared" si="22"/>
        <v>2852975</v>
      </c>
      <c r="F65" s="75">
        <f t="shared" si="22"/>
        <v>2852975</v>
      </c>
      <c r="G65" s="75">
        <f t="shared" ref="G65:AF67" si="28">F65</f>
        <v>2852975</v>
      </c>
      <c r="H65" s="75">
        <f t="shared" si="28"/>
        <v>2852975</v>
      </c>
      <c r="I65" s="75">
        <f t="shared" si="28"/>
        <v>2852975</v>
      </c>
      <c r="J65" s="75">
        <f t="shared" si="28"/>
        <v>2852975</v>
      </c>
      <c r="K65" s="75">
        <f t="shared" si="28"/>
        <v>2852975</v>
      </c>
      <c r="L65" s="75">
        <f t="shared" si="28"/>
        <v>2852975</v>
      </c>
      <c r="M65" s="75">
        <f t="shared" si="28"/>
        <v>2852975</v>
      </c>
      <c r="N65" s="75">
        <f t="shared" si="28"/>
        <v>2852975</v>
      </c>
      <c r="O65" s="75">
        <f t="shared" si="28"/>
        <v>2852975</v>
      </c>
      <c r="P65" s="75">
        <f t="shared" si="28"/>
        <v>2852975</v>
      </c>
      <c r="Q65" s="75">
        <f t="shared" si="28"/>
        <v>2852975</v>
      </c>
      <c r="R65" s="75">
        <f t="shared" si="28"/>
        <v>2852975</v>
      </c>
      <c r="S65" s="75">
        <f t="shared" si="28"/>
        <v>2852975</v>
      </c>
      <c r="T65" s="75">
        <f t="shared" si="28"/>
        <v>2852975</v>
      </c>
      <c r="U65" s="75">
        <f t="shared" si="28"/>
        <v>2852975</v>
      </c>
      <c r="V65" s="75">
        <f t="shared" si="28"/>
        <v>2852975</v>
      </c>
      <c r="W65" s="75">
        <f t="shared" si="28"/>
        <v>2852975</v>
      </c>
      <c r="X65" s="75">
        <f t="shared" si="28"/>
        <v>2852975</v>
      </c>
      <c r="Y65" s="75">
        <f t="shared" si="28"/>
        <v>2852975</v>
      </c>
      <c r="Z65" s="75">
        <f t="shared" si="28"/>
        <v>2852975</v>
      </c>
      <c r="AA65" s="75">
        <f t="shared" si="28"/>
        <v>2852975</v>
      </c>
      <c r="AB65" s="75">
        <f t="shared" si="28"/>
        <v>2852975</v>
      </c>
      <c r="AC65" s="75">
        <f t="shared" si="28"/>
        <v>2852975</v>
      </c>
      <c r="AD65" s="75">
        <f t="shared" si="28"/>
        <v>2852975</v>
      </c>
      <c r="AE65" s="75">
        <f t="shared" si="28"/>
        <v>2852975</v>
      </c>
      <c r="AF65" s="75">
        <f t="shared" si="28"/>
        <v>2852975</v>
      </c>
    </row>
    <row r="66" spans="1:32" x14ac:dyDescent="0.4">
      <c r="A66" s="74" t="s">
        <v>152</v>
      </c>
      <c r="B66" s="75">
        <f>'LULC RECLASS'!C33</f>
        <v>114300</v>
      </c>
      <c r="C66" s="75">
        <f t="shared" si="22"/>
        <v>114300</v>
      </c>
      <c r="D66" s="75">
        <f t="shared" si="22"/>
        <v>114300</v>
      </c>
      <c r="E66" s="75">
        <f t="shared" si="22"/>
        <v>114300</v>
      </c>
      <c r="F66" s="75">
        <f t="shared" si="22"/>
        <v>114300</v>
      </c>
      <c r="G66" s="75">
        <f t="shared" ref="G66:R66" si="29">F66</f>
        <v>114300</v>
      </c>
      <c r="H66" s="75">
        <f t="shared" si="29"/>
        <v>114300</v>
      </c>
      <c r="I66" s="75">
        <f t="shared" si="29"/>
        <v>114300</v>
      </c>
      <c r="J66" s="75">
        <f t="shared" si="29"/>
        <v>114300</v>
      </c>
      <c r="K66" s="75">
        <f t="shared" si="29"/>
        <v>114300</v>
      </c>
      <c r="L66" s="75">
        <f t="shared" si="29"/>
        <v>114300</v>
      </c>
      <c r="M66" s="75">
        <f t="shared" si="29"/>
        <v>114300</v>
      </c>
      <c r="N66" s="75">
        <f t="shared" si="29"/>
        <v>114300</v>
      </c>
      <c r="O66" s="75">
        <f t="shared" si="29"/>
        <v>114300</v>
      </c>
      <c r="P66" s="75">
        <f t="shared" si="29"/>
        <v>114300</v>
      </c>
      <c r="Q66" s="75">
        <f t="shared" si="29"/>
        <v>114300</v>
      </c>
      <c r="R66" s="75">
        <f t="shared" si="29"/>
        <v>114300</v>
      </c>
      <c r="S66" s="75">
        <f t="shared" si="28"/>
        <v>114300</v>
      </c>
      <c r="T66" s="75">
        <f t="shared" si="28"/>
        <v>114300</v>
      </c>
      <c r="U66" s="75">
        <f t="shared" si="28"/>
        <v>114300</v>
      </c>
      <c r="V66" s="75">
        <f t="shared" si="28"/>
        <v>114300</v>
      </c>
      <c r="W66" s="75">
        <f t="shared" si="28"/>
        <v>114300</v>
      </c>
      <c r="X66" s="75">
        <f t="shared" si="28"/>
        <v>114300</v>
      </c>
      <c r="Y66" s="75">
        <f t="shared" si="28"/>
        <v>114300</v>
      </c>
      <c r="Z66" s="75">
        <f t="shared" si="28"/>
        <v>114300</v>
      </c>
      <c r="AA66" s="75">
        <f t="shared" si="28"/>
        <v>114300</v>
      </c>
      <c r="AB66" s="75">
        <f t="shared" si="28"/>
        <v>114300</v>
      </c>
      <c r="AC66" s="75">
        <f t="shared" si="28"/>
        <v>114300</v>
      </c>
      <c r="AD66" s="75">
        <f t="shared" si="28"/>
        <v>114300</v>
      </c>
      <c r="AE66" s="75">
        <f t="shared" si="28"/>
        <v>114300</v>
      </c>
      <c r="AF66" s="75">
        <f t="shared" si="28"/>
        <v>114300</v>
      </c>
    </row>
    <row r="67" spans="1:32" x14ac:dyDescent="0.4">
      <c r="A67" s="74" t="s">
        <v>2</v>
      </c>
      <c r="B67" s="75">
        <f>'LULC RECLASS'!C34</f>
        <v>1428925</v>
      </c>
      <c r="C67" s="75">
        <f t="shared" si="22"/>
        <v>1428925</v>
      </c>
      <c r="D67" s="75">
        <f t="shared" si="22"/>
        <v>1428925</v>
      </c>
      <c r="E67" s="75">
        <f t="shared" si="22"/>
        <v>1428925</v>
      </c>
      <c r="F67" s="75">
        <f t="shared" si="22"/>
        <v>1428925</v>
      </c>
      <c r="G67" s="75">
        <f t="shared" si="28"/>
        <v>1428925</v>
      </c>
      <c r="H67" s="75">
        <f t="shared" si="28"/>
        <v>1428925</v>
      </c>
      <c r="I67" s="75">
        <f t="shared" si="28"/>
        <v>1428925</v>
      </c>
      <c r="J67" s="75">
        <f t="shared" si="28"/>
        <v>1428925</v>
      </c>
      <c r="K67" s="75">
        <f t="shared" si="28"/>
        <v>1428925</v>
      </c>
      <c r="L67" s="75">
        <f t="shared" si="28"/>
        <v>1428925</v>
      </c>
      <c r="M67" s="75">
        <f t="shared" si="28"/>
        <v>1428925</v>
      </c>
      <c r="N67" s="75">
        <f t="shared" si="28"/>
        <v>1428925</v>
      </c>
      <c r="O67" s="75">
        <f t="shared" si="28"/>
        <v>1428925</v>
      </c>
      <c r="P67" s="75">
        <f t="shared" si="28"/>
        <v>1428925</v>
      </c>
      <c r="Q67" s="75">
        <f t="shared" si="28"/>
        <v>1428925</v>
      </c>
      <c r="R67" s="75">
        <f t="shared" si="28"/>
        <v>1428925</v>
      </c>
      <c r="S67" s="75">
        <f t="shared" si="28"/>
        <v>1428925</v>
      </c>
      <c r="T67" s="75">
        <f t="shared" si="28"/>
        <v>1428925</v>
      </c>
      <c r="U67" s="75">
        <f t="shared" si="28"/>
        <v>1428925</v>
      </c>
      <c r="V67" s="75">
        <f t="shared" si="28"/>
        <v>1428925</v>
      </c>
      <c r="W67" s="75">
        <f t="shared" si="28"/>
        <v>1428925</v>
      </c>
      <c r="X67" s="75">
        <f t="shared" si="28"/>
        <v>1428925</v>
      </c>
      <c r="Y67" s="75">
        <f t="shared" si="28"/>
        <v>1428925</v>
      </c>
      <c r="Z67" s="75">
        <f t="shared" si="28"/>
        <v>1428925</v>
      </c>
      <c r="AA67" s="75">
        <f t="shared" si="28"/>
        <v>1428925</v>
      </c>
      <c r="AB67" s="75">
        <f t="shared" si="28"/>
        <v>1428925</v>
      </c>
      <c r="AC67" s="75">
        <f t="shared" si="28"/>
        <v>1428925</v>
      </c>
      <c r="AD67" s="75">
        <f t="shared" si="28"/>
        <v>1428925</v>
      </c>
      <c r="AE67" s="75">
        <f t="shared" si="28"/>
        <v>1428925</v>
      </c>
      <c r="AF67" s="75">
        <f t="shared" si="28"/>
        <v>1428925</v>
      </c>
    </row>
    <row r="69" spans="1:32" x14ac:dyDescent="0.4">
      <c r="A69" s="74" t="s">
        <v>117</v>
      </c>
      <c r="B69" s="75">
        <f>SUM(B59:B67)</f>
        <v>75277075</v>
      </c>
      <c r="C69" s="75">
        <f t="shared" ref="C69:AF69" si="30">SUM(C59:C67)</f>
        <v>75277075</v>
      </c>
      <c r="D69" s="75">
        <f t="shared" si="30"/>
        <v>75277075</v>
      </c>
      <c r="E69" s="75">
        <f t="shared" si="30"/>
        <v>75277075</v>
      </c>
      <c r="F69" s="75">
        <f t="shared" si="30"/>
        <v>75277075</v>
      </c>
      <c r="G69" s="75">
        <f t="shared" si="30"/>
        <v>75277075</v>
      </c>
      <c r="H69" s="75">
        <f t="shared" si="30"/>
        <v>75277075</v>
      </c>
      <c r="I69" s="75">
        <f t="shared" si="30"/>
        <v>75277075</v>
      </c>
      <c r="J69" s="75">
        <f t="shared" si="30"/>
        <v>75277075</v>
      </c>
      <c r="K69" s="75">
        <f t="shared" si="30"/>
        <v>75277075</v>
      </c>
      <c r="L69" s="75">
        <f t="shared" si="30"/>
        <v>75277075</v>
      </c>
      <c r="M69" s="75">
        <f t="shared" si="30"/>
        <v>75277075</v>
      </c>
      <c r="N69" s="75">
        <f t="shared" si="30"/>
        <v>75277075</v>
      </c>
      <c r="O69" s="75">
        <f t="shared" si="30"/>
        <v>75277075</v>
      </c>
      <c r="P69" s="75">
        <f t="shared" si="30"/>
        <v>75277075</v>
      </c>
      <c r="Q69" s="75">
        <f t="shared" si="30"/>
        <v>75277075</v>
      </c>
      <c r="R69" s="75">
        <f t="shared" si="30"/>
        <v>75277075</v>
      </c>
      <c r="S69" s="75">
        <f t="shared" si="30"/>
        <v>75277075</v>
      </c>
      <c r="T69" s="75">
        <f t="shared" si="30"/>
        <v>75277075</v>
      </c>
      <c r="U69" s="75">
        <f t="shared" si="30"/>
        <v>75277075</v>
      </c>
      <c r="V69" s="75">
        <f t="shared" si="30"/>
        <v>75277075</v>
      </c>
      <c r="W69" s="75">
        <f t="shared" si="30"/>
        <v>75277075</v>
      </c>
      <c r="X69" s="75">
        <f t="shared" si="30"/>
        <v>75277075</v>
      </c>
      <c r="Y69" s="75">
        <f t="shared" si="30"/>
        <v>75277075</v>
      </c>
      <c r="Z69" s="75">
        <f t="shared" si="30"/>
        <v>75277075</v>
      </c>
      <c r="AA69" s="75">
        <f t="shared" si="30"/>
        <v>75277075</v>
      </c>
      <c r="AB69" s="75">
        <f t="shared" si="30"/>
        <v>75277075</v>
      </c>
      <c r="AC69" s="75">
        <f t="shared" si="30"/>
        <v>75277075</v>
      </c>
      <c r="AD69" s="75">
        <f t="shared" si="30"/>
        <v>75277075</v>
      </c>
      <c r="AE69" s="75">
        <f t="shared" si="30"/>
        <v>75277075</v>
      </c>
      <c r="AF69" s="75">
        <f t="shared" si="30"/>
        <v>75277075</v>
      </c>
    </row>
    <row r="70" spans="1:32" x14ac:dyDescent="0.4">
      <c r="G70" s="75">
        <f>G69-F69</f>
        <v>0</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78633-F3FA-40DB-B55B-3765C972A85B}">
  <sheetPr>
    <tabColor rgb="FF00B050"/>
  </sheetPr>
  <dimension ref="A1:L39"/>
  <sheetViews>
    <sheetView workbookViewId="0">
      <selection activeCell="H27" sqref="H27"/>
    </sheetView>
  </sheetViews>
  <sheetFormatPr baseColWidth="10" defaultColWidth="8.83984375" defaultRowHeight="14.4" x14ac:dyDescent="0.55000000000000004"/>
  <cols>
    <col min="1" max="1" width="13.89453125" customWidth="1"/>
    <col min="2" max="2" width="64" customWidth="1"/>
    <col min="3" max="3" width="20.62890625" bestFit="1" customWidth="1"/>
    <col min="4" max="4" width="11.05078125" bestFit="1" customWidth="1"/>
    <col min="5" max="5" width="12.5234375" bestFit="1" customWidth="1"/>
    <col min="6" max="7" width="13.62890625" bestFit="1" customWidth="1"/>
    <col min="8" max="8" width="11.05078125" bestFit="1" customWidth="1"/>
    <col min="9" max="9" width="13.62890625" bestFit="1" customWidth="1"/>
    <col min="10" max="10" width="12.5234375" bestFit="1" customWidth="1"/>
    <col min="11" max="11" width="12.3671875" customWidth="1"/>
    <col min="12" max="12" width="66.15625" customWidth="1"/>
  </cols>
  <sheetData>
    <row r="1" spans="1:12" ht="14.7" thickBot="1" x14ac:dyDescent="0.6">
      <c r="A1" t="s">
        <v>159</v>
      </c>
      <c r="B1" t="s">
        <v>15</v>
      </c>
      <c r="L1" t="s">
        <v>160</v>
      </c>
    </row>
    <row r="2" spans="1:12" x14ac:dyDescent="0.55000000000000004">
      <c r="A2">
        <v>1</v>
      </c>
      <c r="B2" t="s">
        <v>161</v>
      </c>
      <c r="C2" s="9">
        <v>9</v>
      </c>
      <c r="D2" s="10"/>
      <c r="E2" s="10"/>
      <c r="F2" s="10"/>
      <c r="G2" s="10"/>
      <c r="H2" s="10"/>
      <c r="I2" s="10"/>
      <c r="J2" s="10"/>
      <c r="K2" s="11"/>
      <c r="L2" t="s">
        <v>162</v>
      </c>
    </row>
    <row r="3" spans="1:12" x14ac:dyDescent="0.55000000000000004">
      <c r="A3">
        <v>2</v>
      </c>
      <c r="B3" t="s">
        <v>163</v>
      </c>
      <c r="C3" s="43">
        <v>1</v>
      </c>
      <c r="K3" s="44"/>
    </row>
    <row r="4" spans="1:12" x14ac:dyDescent="0.55000000000000004">
      <c r="A4">
        <v>3</v>
      </c>
      <c r="B4" t="s">
        <v>164</v>
      </c>
      <c r="C4" s="43">
        <v>15</v>
      </c>
      <c r="K4" s="44"/>
      <c r="L4" t="s">
        <v>165</v>
      </c>
    </row>
    <row r="5" spans="1:12" x14ac:dyDescent="0.55000000000000004">
      <c r="A5">
        <v>4</v>
      </c>
      <c r="B5" t="s">
        <v>166</v>
      </c>
      <c r="C5" s="43">
        <v>15</v>
      </c>
      <c r="K5" s="44"/>
      <c r="L5" t="s">
        <v>167</v>
      </c>
    </row>
    <row r="6" spans="1:12" x14ac:dyDescent="0.55000000000000004">
      <c r="A6">
        <v>5</v>
      </c>
      <c r="B6" t="s">
        <v>168</v>
      </c>
      <c r="C6" s="43">
        <v>2195</v>
      </c>
      <c r="K6" s="44"/>
    </row>
    <row r="7" spans="1:12" x14ac:dyDescent="0.55000000000000004">
      <c r="A7">
        <v>6</v>
      </c>
      <c r="B7" t="s">
        <v>169</v>
      </c>
      <c r="C7" s="43">
        <v>2589</v>
      </c>
      <c r="K7" s="44"/>
    </row>
    <row r="8" spans="1:12" x14ac:dyDescent="0.55000000000000004">
      <c r="A8">
        <v>7</v>
      </c>
      <c r="B8" t="s">
        <v>170</v>
      </c>
      <c r="C8" s="45">
        <v>25</v>
      </c>
      <c r="K8" s="44"/>
    </row>
    <row r="9" spans="1:12" x14ac:dyDescent="0.55000000000000004">
      <c r="A9">
        <v>8</v>
      </c>
      <c r="B9" t="s">
        <v>171</v>
      </c>
      <c r="C9" s="46">
        <v>-53506.713174520002</v>
      </c>
      <c r="K9" s="44"/>
    </row>
    <row r="10" spans="1:12" x14ac:dyDescent="0.55000000000000004">
      <c r="A10">
        <v>9</v>
      </c>
      <c r="B10" t="s">
        <v>172</v>
      </c>
      <c r="C10" s="46">
        <v>7988171.1559680002</v>
      </c>
      <c r="K10" s="44"/>
    </row>
    <row r="11" spans="1:12" x14ac:dyDescent="0.55000000000000004">
      <c r="A11">
        <v>10</v>
      </c>
      <c r="B11" t="s">
        <v>173</v>
      </c>
      <c r="C11" s="43">
        <v>0</v>
      </c>
      <c r="D11">
        <v>1</v>
      </c>
      <c r="E11">
        <v>2</v>
      </c>
      <c r="F11">
        <v>3</v>
      </c>
      <c r="G11">
        <v>4</v>
      </c>
      <c r="H11">
        <v>5</v>
      </c>
      <c r="I11">
        <v>6</v>
      </c>
      <c r="J11">
        <v>7</v>
      </c>
      <c r="K11" s="44">
        <v>8</v>
      </c>
    </row>
    <row r="12" spans="1:12" x14ac:dyDescent="0.55000000000000004">
      <c r="A12">
        <v>11</v>
      </c>
      <c r="B12" t="s">
        <v>174</v>
      </c>
      <c r="C12" s="47">
        <v>1</v>
      </c>
      <c r="D12" s="107">
        <v>0.1</v>
      </c>
      <c r="E12" s="107">
        <v>0.1</v>
      </c>
      <c r="F12" s="107">
        <v>0.1</v>
      </c>
      <c r="G12" s="107">
        <v>1</v>
      </c>
      <c r="H12" s="107">
        <v>0.1</v>
      </c>
      <c r="I12" s="69">
        <v>1</v>
      </c>
      <c r="J12" s="69">
        <v>1</v>
      </c>
      <c r="K12" s="48">
        <v>1</v>
      </c>
    </row>
    <row r="13" spans="1:12" x14ac:dyDescent="0.55000000000000004">
      <c r="A13">
        <v>12</v>
      </c>
      <c r="B13" t="s">
        <v>175</v>
      </c>
      <c r="C13" s="105">
        <v>0</v>
      </c>
      <c r="D13" s="106">
        <v>2.5</v>
      </c>
      <c r="E13" s="106">
        <v>3</v>
      </c>
      <c r="K13" s="44"/>
      <c r="L13" t="s">
        <v>176</v>
      </c>
    </row>
    <row r="14" spans="1:12" x14ac:dyDescent="0.55000000000000004">
      <c r="A14">
        <v>13</v>
      </c>
      <c r="B14" t="s">
        <v>177</v>
      </c>
      <c r="C14" s="43">
        <v>2020</v>
      </c>
      <c r="D14">
        <v>2050</v>
      </c>
      <c r="K14" s="44"/>
    </row>
    <row r="15" spans="1:12" x14ac:dyDescent="0.55000000000000004">
      <c r="A15">
        <v>14</v>
      </c>
      <c r="B15" t="s">
        <v>178</v>
      </c>
      <c r="C15" s="43">
        <v>0</v>
      </c>
      <c r="K15" s="44"/>
      <c r="L15" t="s">
        <v>179</v>
      </c>
    </row>
    <row r="16" spans="1:12" x14ac:dyDescent="0.55000000000000004">
      <c r="A16">
        <v>15</v>
      </c>
      <c r="B16" t="s">
        <v>180</v>
      </c>
      <c r="C16" s="43">
        <v>3</v>
      </c>
      <c r="K16" s="44"/>
      <c r="L16" t="s">
        <v>181</v>
      </c>
    </row>
    <row r="17" spans="1:12" x14ac:dyDescent="0.55000000000000004">
      <c r="A17">
        <v>16</v>
      </c>
      <c r="B17" t="s">
        <v>182</v>
      </c>
      <c r="C17" s="43">
        <v>0</v>
      </c>
      <c r="K17" s="44"/>
      <c r="L17" t="s">
        <v>183</v>
      </c>
    </row>
    <row r="18" spans="1:12" x14ac:dyDescent="0.55000000000000004">
      <c r="A18">
        <v>17</v>
      </c>
      <c r="B18" t="s">
        <v>184</v>
      </c>
      <c r="C18" s="43">
        <v>1</v>
      </c>
      <c r="D18" s="49">
        <v>5</v>
      </c>
      <c r="K18" s="44"/>
      <c r="L18" t="s">
        <v>185</v>
      </c>
    </row>
    <row r="19" spans="1:12" x14ac:dyDescent="0.55000000000000004">
      <c r="A19">
        <v>18</v>
      </c>
      <c r="B19" t="s">
        <v>186</v>
      </c>
      <c r="C19" s="43">
        <v>0</v>
      </c>
      <c r="K19" s="44"/>
      <c r="L19" t="s">
        <v>187</v>
      </c>
    </row>
    <row r="20" spans="1:12" x14ac:dyDescent="0.55000000000000004">
      <c r="A20">
        <v>19</v>
      </c>
      <c r="B20" t="s">
        <v>188</v>
      </c>
      <c r="C20" s="43">
        <v>0</v>
      </c>
      <c r="K20" s="44"/>
      <c r="L20" t="s">
        <v>189</v>
      </c>
    </row>
    <row r="21" spans="1:12" ht="20.7" thickBot="1" x14ac:dyDescent="0.8">
      <c r="A21">
        <v>20</v>
      </c>
      <c r="B21" t="s">
        <v>190</v>
      </c>
      <c r="C21" s="110">
        <v>1.0000000000000001E-5</v>
      </c>
      <c r="D21" s="12"/>
      <c r="E21" s="12"/>
      <c r="F21" s="12"/>
      <c r="G21" s="12"/>
      <c r="H21" s="12"/>
      <c r="I21" s="12"/>
      <c r="J21" s="12"/>
      <c r="K21" s="13"/>
      <c r="L21" t="s">
        <v>191</v>
      </c>
    </row>
    <row r="22" spans="1:12" x14ac:dyDescent="0.55000000000000004">
      <c r="C22">
        <v>0</v>
      </c>
      <c r="D22">
        <v>1</v>
      </c>
      <c r="E22">
        <v>2</v>
      </c>
      <c r="F22">
        <v>3</v>
      </c>
      <c r="G22">
        <v>4</v>
      </c>
      <c r="H22">
        <v>5</v>
      </c>
      <c r="I22">
        <v>6</v>
      </c>
      <c r="J22">
        <v>7</v>
      </c>
      <c r="K22">
        <v>8</v>
      </c>
    </row>
    <row r="23" spans="1:12" x14ac:dyDescent="0.55000000000000004">
      <c r="C23" s="103" t="s">
        <v>136</v>
      </c>
      <c r="D23" s="103" t="s">
        <v>133</v>
      </c>
      <c r="E23" s="103" t="s">
        <v>1</v>
      </c>
      <c r="F23" s="103" t="s">
        <v>141</v>
      </c>
      <c r="G23" s="103" t="s">
        <v>139</v>
      </c>
      <c r="H23" s="103" t="s">
        <v>146</v>
      </c>
      <c r="I23" s="103" t="s">
        <v>149</v>
      </c>
      <c r="J23" s="103" t="s">
        <v>152</v>
      </c>
      <c r="K23" s="103" t="s">
        <v>2</v>
      </c>
    </row>
    <row r="26" spans="1:12" x14ac:dyDescent="0.55000000000000004">
      <c r="I26" s="64"/>
    </row>
    <row r="29" spans="1:12" x14ac:dyDescent="0.55000000000000004">
      <c r="B29" s="51" t="s">
        <v>338</v>
      </c>
      <c r="C29" t="s">
        <v>175</v>
      </c>
      <c r="D29" s="45">
        <v>0</v>
      </c>
      <c r="E29" s="49">
        <v>0.6</v>
      </c>
      <c r="F29" s="49">
        <v>2.7</v>
      </c>
    </row>
    <row r="30" spans="1:12" x14ac:dyDescent="0.55000000000000004">
      <c r="E30" s="1"/>
    </row>
    <row r="31" spans="1:12" x14ac:dyDescent="0.55000000000000004">
      <c r="B31" t="s">
        <v>348</v>
      </c>
      <c r="C31" t="s">
        <v>175</v>
      </c>
      <c r="D31" s="105">
        <v>0</v>
      </c>
      <c r="E31" s="106">
        <v>3</v>
      </c>
      <c r="F31" s="106">
        <v>5</v>
      </c>
    </row>
    <row r="33" spans="3:10" x14ac:dyDescent="0.55000000000000004">
      <c r="D33" s="52"/>
      <c r="E33" s="1"/>
      <c r="F33" s="1"/>
      <c r="G33" s="1"/>
      <c r="H33" s="1"/>
      <c r="I33" s="1"/>
      <c r="J33" s="1"/>
    </row>
    <row r="34" spans="3:10" x14ac:dyDescent="0.55000000000000004">
      <c r="D34" s="52"/>
      <c r="E34" s="1"/>
      <c r="F34" s="1"/>
      <c r="G34" s="1"/>
      <c r="H34" s="1"/>
      <c r="I34" s="1"/>
      <c r="J34" s="1"/>
    </row>
    <row r="35" spans="3:10" x14ac:dyDescent="0.55000000000000004">
      <c r="D35" s="52"/>
      <c r="E35" s="1"/>
      <c r="F35" s="1"/>
      <c r="G35" s="1"/>
      <c r="H35" s="1"/>
      <c r="I35" s="1"/>
      <c r="J35" s="1"/>
    </row>
    <row r="36" spans="3:10" x14ac:dyDescent="0.55000000000000004">
      <c r="C36" s="52"/>
      <c r="D36" s="52"/>
      <c r="E36" s="1"/>
      <c r="F36" s="1"/>
      <c r="G36" s="1"/>
      <c r="H36" s="1"/>
      <c r="I36" s="1"/>
      <c r="J36" s="1"/>
    </row>
    <row r="37" spans="3:10" x14ac:dyDescent="0.55000000000000004">
      <c r="C37" s="52"/>
      <c r="D37" s="52"/>
      <c r="E37" s="1"/>
      <c r="F37" s="1"/>
      <c r="G37" s="1"/>
      <c r="H37" s="1"/>
      <c r="I37" s="1"/>
      <c r="J37" s="1"/>
    </row>
    <row r="39" spans="3:10" x14ac:dyDescent="0.55000000000000004">
      <c r="C39" s="5"/>
      <c r="D39" s="5"/>
      <c r="E39" s="5"/>
      <c r="F39" s="5"/>
      <c r="G39" s="5"/>
      <c r="H39" s="5"/>
      <c r="I39" s="5"/>
      <c r="J39" s="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EC855-D625-41C9-B5BB-4544D55B3866}">
  <sheetPr>
    <tabColor rgb="FFFF0000"/>
  </sheetPr>
  <dimension ref="A1:L44"/>
  <sheetViews>
    <sheetView workbookViewId="0">
      <selection activeCell="G8" sqref="G8"/>
    </sheetView>
  </sheetViews>
  <sheetFormatPr baseColWidth="10" defaultColWidth="8.83984375" defaultRowHeight="14.4" x14ac:dyDescent="0.55000000000000004"/>
  <cols>
    <col min="1" max="1" width="13.89453125" customWidth="1"/>
    <col min="2" max="2" width="64" customWidth="1"/>
    <col min="3" max="3" width="20.62890625" bestFit="1" customWidth="1"/>
    <col min="4" max="4" width="11.05078125" bestFit="1" customWidth="1"/>
    <col min="5" max="5" width="12.5234375" bestFit="1" customWidth="1"/>
    <col min="6" max="7" width="13.62890625" bestFit="1" customWidth="1"/>
    <col min="8" max="8" width="11.05078125" bestFit="1" customWidth="1"/>
    <col min="9" max="9" width="13.62890625" bestFit="1" customWidth="1"/>
    <col min="10" max="10" width="12.5234375" bestFit="1" customWidth="1"/>
    <col min="11" max="11" width="12.3671875" customWidth="1"/>
    <col min="12" max="12" width="66.15625" customWidth="1"/>
  </cols>
  <sheetData>
    <row r="1" spans="1:12" ht="14.7" thickBot="1" x14ac:dyDescent="0.6">
      <c r="A1" t="s">
        <v>159</v>
      </c>
      <c r="B1" t="s">
        <v>15</v>
      </c>
      <c r="L1" t="s">
        <v>160</v>
      </c>
    </row>
    <row r="2" spans="1:12" x14ac:dyDescent="0.55000000000000004">
      <c r="A2">
        <v>1</v>
      </c>
      <c r="B2" t="s">
        <v>161</v>
      </c>
      <c r="C2" s="9">
        <v>9</v>
      </c>
      <c r="D2" s="10"/>
      <c r="E2" s="10"/>
      <c r="F2" s="10"/>
      <c r="G2" s="10"/>
      <c r="H2" s="10"/>
      <c r="I2" s="10"/>
      <c r="J2" s="10"/>
      <c r="K2" s="11"/>
      <c r="L2" t="s">
        <v>162</v>
      </c>
    </row>
    <row r="3" spans="1:12" x14ac:dyDescent="0.55000000000000004">
      <c r="A3">
        <v>2</v>
      </c>
      <c r="B3" t="s">
        <v>163</v>
      </c>
      <c r="C3" s="43">
        <v>1</v>
      </c>
      <c r="K3" s="44"/>
    </row>
    <row r="4" spans="1:12" x14ac:dyDescent="0.55000000000000004">
      <c r="A4">
        <v>3</v>
      </c>
      <c r="B4" t="s">
        <v>164</v>
      </c>
      <c r="C4" s="43">
        <v>15</v>
      </c>
      <c r="K4" s="44"/>
      <c r="L4" t="s">
        <v>165</v>
      </c>
    </row>
    <row r="5" spans="1:12" ht="20.399999999999999" x14ac:dyDescent="0.75">
      <c r="A5">
        <v>4</v>
      </c>
      <c r="B5" t="s">
        <v>166</v>
      </c>
      <c r="C5" s="43">
        <v>15</v>
      </c>
      <c r="E5" s="132"/>
      <c r="F5" s="133" t="s">
        <v>372</v>
      </c>
      <c r="G5" s="132"/>
      <c r="K5" s="44"/>
      <c r="L5" t="s">
        <v>167</v>
      </c>
    </row>
    <row r="6" spans="1:12" x14ac:dyDescent="0.55000000000000004">
      <c r="A6">
        <v>5</v>
      </c>
      <c r="B6" t="s">
        <v>168</v>
      </c>
      <c r="C6" s="43">
        <v>2195</v>
      </c>
      <c r="K6" s="44"/>
    </row>
    <row r="7" spans="1:12" x14ac:dyDescent="0.55000000000000004">
      <c r="A7">
        <v>6</v>
      </c>
      <c r="B7" t="s">
        <v>169</v>
      </c>
      <c r="C7" s="43">
        <v>2589</v>
      </c>
      <c r="K7" s="44"/>
    </row>
    <row r="8" spans="1:12" x14ac:dyDescent="0.55000000000000004">
      <c r="A8">
        <v>7</v>
      </c>
      <c r="B8" t="s">
        <v>170</v>
      </c>
      <c r="C8" s="45">
        <v>25</v>
      </c>
      <c r="K8" s="44"/>
    </row>
    <row r="9" spans="1:12" x14ac:dyDescent="0.55000000000000004">
      <c r="A9">
        <v>8</v>
      </c>
      <c r="B9" t="s">
        <v>171</v>
      </c>
      <c r="C9" s="46">
        <v>-53506.713174520002</v>
      </c>
      <c r="K9" s="44"/>
    </row>
    <row r="10" spans="1:12" x14ac:dyDescent="0.55000000000000004">
      <c r="A10">
        <v>9</v>
      </c>
      <c r="B10" t="s">
        <v>172</v>
      </c>
      <c r="C10" s="46">
        <v>7988171.1559680002</v>
      </c>
      <c r="K10" s="44"/>
    </row>
    <row r="11" spans="1:12" x14ac:dyDescent="0.55000000000000004">
      <c r="A11">
        <v>10</v>
      </c>
      <c r="B11" t="s">
        <v>173</v>
      </c>
      <c r="C11" s="43">
        <v>0</v>
      </c>
      <c r="D11">
        <v>1</v>
      </c>
      <c r="E11">
        <v>2</v>
      </c>
      <c r="F11">
        <v>3</v>
      </c>
      <c r="G11">
        <v>4</v>
      </c>
      <c r="H11">
        <v>5</v>
      </c>
      <c r="I11">
        <v>6</v>
      </c>
      <c r="J11">
        <v>7</v>
      </c>
      <c r="K11" s="44">
        <v>8</v>
      </c>
    </row>
    <row r="12" spans="1:12" x14ac:dyDescent="0.55000000000000004">
      <c r="A12">
        <v>11</v>
      </c>
      <c r="B12" t="s">
        <v>174</v>
      </c>
      <c r="C12" s="47">
        <v>1</v>
      </c>
      <c r="D12" s="107">
        <v>0.1</v>
      </c>
      <c r="E12" s="107">
        <v>0.1</v>
      </c>
      <c r="F12" s="107">
        <v>0.1</v>
      </c>
      <c r="G12" s="130">
        <v>1</v>
      </c>
      <c r="H12" s="107">
        <v>0.1</v>
      </c>
      <c r="I12" s="69">
        <v>1</v>
      </c>
      <c r="J12" s="69">
        <v>1</v>
      </c>
      <c r="K12" s="48">
        <v>1</v>
      </c>
    </row>
    <row r="13" spans="1:12" ht="20.399999999999999" x14ac:dyDescent="0.75">
      <c r="A13">
        <v>12</v>
      </c>
      <c r="B13" t="s">
        <v>175</v>
      </c>
      <c r="C13" s="45">
        <v>1</v>
      </c>
      <c r="D13" s="131">
        <v>5</v>
      </c>
      <c r="E13" s="131">
        <v>25</v>
      </c>
      <c r="K13" s="44"/>
      <c r="L13" t="s">
        <v>176</v>
      </c>
    </row>
    <row r="14" spans="1:12" x14ac:dyDescent="0.55000000000000004">
      <c r="A14">
        <v>13</v>
      </c>
      <c r="B14" t="s">
        <v>177</v>
      </c>
      <c r="C14" s="43">
        <v>2020</v>
      </c>
      <c r="D14">
        <v>2050</v>
      </c>
      <c r="K14" s="44"/>
    </row>
    <row r="15" spans="1:12" x14ac:dyDescent="0.55000000000000004">
      <c r="A15">
        <v>14</v>
      </c>
      <c r="B15" t="s">
        <v>178</v>
      </c>
      <c r="C15" s="43">
        <v>0</v>
      </c>
      <c r="K15" s="44"/>
      <c r="L15" t="s">
        <v>179</v>
      </c>
    </row>
    <row r="16" spans="1:12" x14ac:dyDescent="0.55000000000000004">
      <c r="A16">
        <v>15</v>
      </c>
      <c r="B16" t="s">
        <v>180</v>
      </c>
      <c r="C16" s="43">
        <v>3</v>
      </c>
      <c r="K16" s="44"/>
      <c r="L16" t="s">
        <v>181</v>
      </c>
    </row>
    <row r="17" spans="1:12" x14ac:dyDescent="0.55000000000000004">
      <c r="A17">
        <v>16</v>
      </c>
      <c r="B17" t="s">
        <v>182</v>
      </c>
      <c r="C17" s="43">
        <v>0</v>
      </c>
      <c r="K17" s="44"/>
      <c r="L17" t="s">
        <v>183</v>
      </c>
    </row>
    <row r="18" spans="1:12" x14ac:dyDescent="0.55000000000000004">
      <c r="A18">
        <v>17</v>
      </c>
      <c r="B18" t="s">
        <v>184</v>
      </c>
      <c r="C18" s="43">
        <v>1</v>
      </c>
      <c r="D18" s="49">
        <v>5</v>
      </c>
      <c r="K18" s="44"/>
      <c r="L18" t="s">
        <v>185</v>
      </c>
    </row>
    <row r="19" spans="1:12" x14ac:dyDescent="0.55000000000000004">
      <c r="A19">
        <v>18</v>
      </c>
      <c r="B19" t="s">
        <v>186</v>
      </c>
      <c r="C19" s="43">
        <v>0</v>
      </c>
      <c r="K19" s="44"/>
      <c r="L19" t="s">
        <v>187</v>
      </c>
    </row>
    <row r="20" spans="1:12" x14ac:dyDescent="0.55000000000000004">
      <c r="A20">
        <v>19</v>
      </c>
      <c r="B20" t="s">
        <v>188</v>
      </c>
      <c r="C20" s="43">
        <v>0</v>
      </c>
      <c r="K20" s="44"/>
      <c r="L20" t="s">
        <v>189</v>
      </c>
    </row>
    <row r="21" spans="1:12" ht="14.7" thickBot="1" x14ac:dyDescent="0.6">
      <c r="A21">
        <v>20</v>
      </c>
      <c r="B21" t="s">
        <v>190</v>
      </c>
      <c r="C21" s="50">
        <v>1E-4</v>
      </c>
      <c r="D21" s="12"/>
      <c r="E21" s="12"/>
      <c r="F21" s="12"/>
      <c r="G21" s="12"/>
      <c r="H21" s="12"/>
      <c r="I21" s="12"/>
      <c r="J21" s="12"/>
      <c r="K21" s="13"/>
      <c r="L21" t="s">
        <v>191</v>
      </c>
    </row>
    <row r="22" spans="1:12" x14ac:dyDescent="0.55000000000000004">
      <c r="C22">
        <v>0</v>
      </c>
      <c r="D22">
        <v>1</v>
      </c>
      <c r="E22">
        <v>2</v>
      </c>
      <c r="F22">
        <v>3</v>
      </c>
      <c r="G22">
        <v>4</v>
      </c>
      <c r="H22">
        <v>5</v>
      </c>
      <c r="I22">
        <v>6</v>
      </c>
      <c r="J22">
        <v>7</v>
      </c>
      <c r="K22">
        <v>8</v>
      </c>
    </row>
    <row r="23" spans="1:12" x14ac:dyDescent="0.55000000000000004">
      <c r="C23" s="103" t="s">
        <v>136</v>
      </c>
      <c r="D23" s="103" t="s">
        <v>133</v>
      </c>
      <c r="E23" s="103" t="s">
        <v>1</v>
      </c>
      <c r="F23" s="103" t="s">
        <v>141</v>
      </c>
      <c r="G23" s="103" t="s">
        <v>139</v>
      </c>
      <c r="H23" s="103" t="s">
        <v>146</v>
      </c>
      <c r="I23" s="103" t="s">
        <v>149</v>
      </c>
      <c r="J23" s="103" t="s">
        <v>152</v>
      </c>
      <c r="K23" s="103" t="s">
        <v>2</v>
      </c>
    </row>
    <row r="26" spans="1:12" x14ac:dyDescent="0.55000000000000004">
      <c r="I26" s="64"/>
    </row>
    <row r="34" spans="2:10" x14ac:dyDescent="0.55000000000000004">
      <c r="B34" s="51" t="s">
        <v>338</v>
      </c>
      <c r="D34" s="45">
        <v>0</v>
      </c>
      <c r="E34" s="49">
        <v>0.6</v>
      </c>
      <c r="F34" s="49">
        <v>2.7</v>
      </c>
    </row>
    <row r="35" spans="2:10" x14ac:dyDescent="0.55000000000000004">
      <c r="B35" t="s">
        <v>298</v>
      </c>
      <c r="E35" s="1"/>
    </row>
    <row r="36" spans="2:10" x14ac:dyDescent="0.55000000000000004">
      <c r="B36" t="s">
        <v>300</v>
      </c>
      <c r="C36" t="s">
        <v>175</v>
      </c>
      <c r="D36" s="45">
        <v>0</v>
      </c>
      <c r="E36" s="49">
        <v>0.3</v>
      </c>
      <c r="F36" s="49">
        <v>2.2000000000000002</v>
      </c>
    </row>
    <row r="38" spans="2:10" x14ac:dyDescent="0.55000000000000004">
      <c r="D38" s="52"/>
      <c r="E38" s="1"/>
      <c r="F38" s="1"/>
      <c r="G38" s="1"/>
      <c r="H38" s="1"/>
      <c r="I38" s="1"/>
      <c r="J38" s="1"/>
    </row>
    <row r="39" spans="2:10" x14ac:dyDescent="0.55000000000000004">
      <c r="D39" s="52"/>
      <c r="E39" s="1"/>
      <c r="F39" s="1"/>
      <c r="G39" s="1"/>
      <c r="H39" s="1"/>
      <c r="I39" s="1"/>
      <c r="J39" s="1"/>
    </row>
    <row r="40" spans="2:10" x14ac:dyDescent="0.55000000000000004">
      <c r="D40" s="52"/>
      <c r="E40" s="1"/>
      <c r="F40" s="1"/>
      <c r="G40" s="1"/>
      <c r="H40" s="1"/>
      <c r="I40" s="1"/>
      <c r="J40" s="1"/>
    </row>
    <row r="41" spans="2:10" x14ac:dyDescent="0.55000000000000004">
      <c r="C41" s="52"/>
      <c r="D41" s="52"/>
      <c r="E41" s="1"/>
      <c r="F41" s="1"/>
      <c r="G41" s="1"/>
      <c r="H41" s="1"/>
      <c r="I41" s="1"/>
      <c r="J41" s="1"/>
    </row>
    <row r="42" spans="2:10" x14ac:dyDescent="0.55000000000000004">
      <c r="C42" s="52"/>
      <c r="D42" s="52"/>
      <c r="E42" s="1"/>
      <c r="F42" s="1"/>
      <c r="G42" s="1"/>
      <c r="H42" s="1"/>
      <c r="I42" s="1"/>
      <c r="J42" s="1"/>
    </row>
    <row r="44" spans="2:10" x14ac:dyDescent="0.55000000000000004">
      <c r="C44" s="5"/>
      <c r="D44" s="5"/>
      <c r="E44" s="5"/>
      <c r="F44" s="5"/>
      <c r="G44" s="5"/>
      <c r="H44" s="5"/>
      <c r="I44" s="5"/>
      <c r="J44" s="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F5D5E-38C0-4E9E-A664-54105E831641}">
  <dimension ref="C2:N46"/>
  <sheetViews>
    <sheetView workbookViewId="0">
      <selection activeCell="P18" sqref="P18"/>
    </sheetView>
  </sheetViews>
  <sheetFormatPr baseColWidth="10" defaultColWidth="8.83984375" defaultRowHeight="14.4" x14ac:dyDescent="0.55000000000000004"/>
  <cols>
    <col min="3" max="3" width="28.83984375" customWidth="1"/>
    <col min="5" max="13" width="8.62890625" customWidth="1"/>
  </cols>
  <sheetData>
    <row r="2" spans="3:14" x14ac:dyDescent="0.55000000000000004">
      <c r="C2" t="s">
        <v>194</v>
      </c>
    </row>
    <row r="3" spans="3:14" x14ac:dyDescent="0.55000000000000004">
      <c r="D3" t="s">
        <v>192</v>
      </c>
      <c r="H3" s="108" t="s">
        <v>345</v>
      </c>
      <c r="I3" s="108"/>
      <c r="J3" s="109" t="s">
        <v>347</v>
      </c>
      <c r="K3" s="109"/>
    </row>
    <row r="4" spans="3:14" x14ac:dyDescent="0.55000000000000004">
      <c r="E4" t="s">
        <v>136</v>
      </c>
      <c r="F4" t="s">
        <v>133</v>
      </c>
      <c r="G4" t="s">
        <v>1</v>
      </c>
      <c r="H4" t="s">
        <v>141</v>
      </c>
      <c r="I4" t="s">
        <v>139</v>
      </c>
      <c r="J4" t="s">
        <v>146</v>
      </c>
      <c r="K4" t="s">
        <v>149</v>
      </c>
      <c r="L4" t="s">
        <v>152</v>
      </c>
      <c r="M4" t="s">
        <v>2</v>
      </c>
    </row>
    <row r="5" spans="3:14" x14ac:dyDescent="0.55000000000000004">
      <c r="C5" t="s">
        <v>193</v>
      </c>
      <c r="E5" s="53">
        <v>0</v>
      </c>
      <c r="F5" s="53">
        <v>1</v>
      </c>
      <c r="G5" s="53">
        <v>2</v>
      </c>
      <c r="H5" s="53">
        <v>3</v>
      </c>
      <c r="I5" s="53">
        <v>4</v>
      </c>
      <c r="J5" s="53">
        <v>5</v>
      </c>
      <c r="K5" s="53">
        <v>6</v>
      </c>
      <c r="L5" s="53">
        <v>7</v>
      </c>
      <c r="M5" s="53">
        <v>8</v>
      </c>
      <c r="N5" s="53"/>
    </row>
    <row r="6" spans="3:14" x14ac:dyDescent="0.55000000000000004">
      <c r="C6" t="s">
        <v>136</v>
      </c>
      <c r="D6">
        <v>0</v>
      </c>
      <c r="E6" s="54">
        <v>1</v>
      </c>
      <c r="F6" s="54">
        <v>0</v>
      </c>
      <c r="G6" s="54">
        <v>0</v>
      </c>
      <c r="H6" s="54">
        <v>0</v>
      </c>
      <c r="I6" s="54">
        <v>0</v>
      </c>
      <c r="J6" s="54">
        <v>0</v>
      </c>
      <c r="K6" s="54">
        <v>0</v>
      </c>
      <c r="L6" s="54">
        <v>0</v>
      </c>
      <c r="M6" s="54">
        <v>0</v>
      </c>
      <c r="N6" s="53"/>
    </row>
    <row r="7" spans="3:14" x14ac:dyDescent="0.55000000000000004">
      <c r="C7" t="s">
        <v>133</v>
      </c>
      <c r="D7">
        <v>1</v>
      </c>
      <c r="E7" s="54">
        <v>0</v>
      </c>
      <c r="F7" s="54">
        <v>1</v>
      </c>
      <c r="G7" s="54">
        <v>0</v>
      </c>
      <c r="H7" s="54">
        <v>0</v>
      </c>
      <c r="I7" s="54">
        <v>0</v>
      </c>
      <c r="J7" s="54">
        <v>0</v>
      </c>
      <c r="K7" s="54">
        <v>0</v>
      </c>
      <c r="L7" s="54">
        <v>0</v>
      </c>
      <c r="M7" s="54">
        <v>0</v>
      </c>
      <c r="N7" s="53"/>
    </row>
    <row r="8" spans="3:14" x14ac:dyDescent="0.55000000000000004">
      <c r="C8" t="s">
        <v>1</v>
      </c>
      <c r="D8">
        <v>2</v>
      </c>
      <c r="E8" s="54">
        <v>0</v>
      </c>
      <c r="F8" s="54">
        <v>0</v>
      </c>
      <c r="G8" s="54">
        <v>1</v>
      </c>
      <c r="H8" s="54">
        <v>0</v>
      </c>
      <c r="I8" s="54">
        <v>0</v>
      </c>
      <c r="J8" s="54">
        <v>0</v>
      </c>
      <c r="K8" s="54">
        <v>0</v>
      </c>
      <c r="L8" s="54">
        <v>0</v>
      </c>
      <c r="M8" s="54">
        <v>0</v>
      </c>
      <c r="N8" s="53"/>
    </row>
    <row r="9" spans="3:14" x14ac:dyDescent="0.55000000000000004">
      <c r="C9" t="s">
        <v>141</v>
      </c>
      <c r="D9">
        <v>3</v>
      </c>
      <c r="E9" s="54">
        <v>0</v>
      </c>
      <c r="F9" s="54">
        <v>1</v>
      </c>
      <c r="G9" s="54">
        <v>1</v>
      </c>
      <c r="H9" s="54">
        <v>1</v>
      </c>
      <c r="I9" s="54">
        <v>0</v>
      </c>
      <c r="J9" s="54">
        <v>1</v>
      </c>
      <c r="K9" s="54">
        <v>0</v>
      </c>
      <c r="L9" s="54">
        <v>0</v>
      </c>
      <c r="M9" s="54">
        <v>0</v>
      </c>
      <c r="N9" s="53"/>
    </row>
    <row r="10" spans="3:14" x14ac:dyDescent="0.55000000000000004">
      <c r="C10" t="s">
        <v>139</v>
      </c>
      <c r="D10">
        <v>4</v>
      </c>
      <c r="E10" s="54">
        <v>0</v>
      </c>
      <c r="F10" s="54">
        <v>0</v>
      </c>
      <c r="G10" s="54">
        <v>0</v>
      </c>
      <c r="H10" s="54">
        <v>0</v>
      </c>
      <c r="I10" s="54">
        <v>1</v>
      </c>
      <c r="J10" s="54">
        <v>0</v>
      </c>
      <c r="K10" s="54">
        <v>0</v>
      </c>
      <c r="L10" s="54">
        <v>0</v>
      </c>
      <c r="M10" s="54">
        <v>0</v>
      </c>
      <c r="N10" s="53"/>
    </row>
    <row r="11" spans="3:14" x14ac:dyDescent="0.55000000000000004">
      <c r="C11" t="s">
        <v>146</v>
      </c>
      <c r="D11">
        <v>5</v>
      </c>
      <c r="E11" s="54">
        <v>0</v>
      </c>
      <c r="F11" s="54">
        <v>0</v>
      </c>
      <c r="G11" s="54">
        <v>0</v>
      </c>
      <c r="H11" s="54">
        <v>0</v>
      </c>
      <c r="I11" s="54">
        <v>0</v>
      </c>
      <c r="J11" s="54">
        <v>1</v>
      </c>
      <c r="K11" s="54">
        <v>0</v>
      </c>
      <c r="L11" s="54">
        <v>0</v>
      </c>
      <c r="M11" s="54">
        <v>0</v>
      </c>
      <c r="N11" s="53"/>
    </row>
    <row r="12" spans="3:14" x14ac:dyDescent="0.55000000000000004">
      <c r="C12" t="s">
        <v>149</v>
      </c>
      <c r="D12">
        <v>6</v>
      </c>
      <c r="E12" s="54">
        <v>0</v>
      </c>
      <c r="F12" s="54">
        <v>0</v>
      </c>
      <c r="G12" s="54">
        <v>0</v>
      </c>
      <c r="H12" s="54">
        <v>0</v>
      </c>
      <c r="I12" s="54">
        <v>0</v>
      </c>
      <c r="J12" s="54">
        <v>0</v>
      </c>
      <c r="K12" s="54">
        <v>1</v>
      </c>
      <c r="L12" s="54">
        <v>0</v>
      </c>
      <c r="M12" s="54">
        <v>0</v>
      </c>
      <c r="N12" s="53"/>
    </row>
    <row r="13" spans="3:14" x14ac:dyDescent="0.55000000000000004">
      <c r="C13" t="s">
        <v>152</v>
      </c>
      <c r="D13">
        <v>7</v>
      </c>
      <c r="E13" s="54">
        <v>0</v>
      </c>
      <c r="F13" s="54">
        <v>0</v>
      </c>
      <c r="G13" s="54">
        <v>0</v>
      </c>
      <c r="H13" s="54">
        <v>0</v>
      </c>
      <c r="I13" s="54">
        <v>0</v>
      </c>
      <c r="J13" s="54">
        <v>0</v>
      </c>
      <c r="K13" s="54">
        <v>0</v>
      </c>
      <c r="L13" s="54">
        <v>1</v>
      </c>
      <c r="M13" s="54">
        <v>0</v>
      </c>
      <c r="N13" s="53"/>
    </row>
    <row r="14" spans="3:14" x14ac:dyDescent="0.55000000000000004">
      <c r="C14" t="s">
        <v>2</v>
      </c>
      <c r="D14">
        <v>8</v>
      </c>
      <c r="E14" s="54">
        <v>0</v>
      </c>
      <c r="F14" s="54">
        <v>0</v>
      </c>
      <c r="G14" s="54">
        <v>0</v>
      </c>
      <c r="H14" s="54">
        <v>0</v>
      </c>
      <c r="I14" s="54">
        <v>0</v>
      </c>
      <c r="J14" s="54">
        <v>0</v>
      </c>
      <c r="K14" s="54">
        <v>0</v>
      </c>
      <c r="L14" s="54">
        <v>0</v>
      </c>
      <c r="M14" s="54">
        <v>1</v>
      </c>
      <c r="N14" s="53"/>
    </row>
    <row r="15" spans="3:14" x14ac:dyDescent="0.55000000000000004">
      <c r="E15" s="53"/>
      <c r="F15" s="53"/>
      <c r="G15" s="53"/>
      <c r="H15" s="53"/>
      <c r="I15" s="53"/>
      <c r="J15" s="53"/>
      <c r="K15" s="53"/>
      <c r="L15" s="53"/>
      <c r="M15" s="53"/>
      <c r="N15" s="53"/>
    </row>
    <row r="17" spans="3:14" x14ac:dyDescent="0.55000000000000004">
      <c r="D17" t="s">
        <v>192</v>
      </c>
    </row>
    <row r="18" spans="3:14" x14ac:dyDescent="0.55000000000000004">
      <c r="E18" t="s">
        <v>136</v>
      </c>
      <c r="F18" t="s">
        <v>133</v>
      </c>
      <c r="G18" t="s">
        <v>1</v>
      </c>
      <c r="H18" t="s">
        <v>141</v>
      </c>
      <c r="I18" t="s">
        <v>139</v>
      </c>
      <c r="J18" t="s">
        <v>146</v>
      </c>
      <c r="K18" t="s">
        <v>149</v>
      </c>
      <c r="L18" t="s">
        <v>152</v>
      </c>
      <c r="M18" t="s">
        <v>2</v>
      </c>
    </row>
    <row r="19" spans="3:14" x14ac:dyDescent="0.55000000000000004">
      <c r="C19" t="s">
        <v>193</v>
      </c>
      <c r="E19" s="53">
        <v>0</v>
      </c>
      <c r="F19" s="53">
        <v>1</v>
      </c>
      <c r="G19" s="53">
        <v>2</v>
      </c>
      <c r="H19" s="53">
        <v>3</v>
      </c>
      <c r="I19" s="53">
        <v>4</v>
      </c>
      <c r="J19" s="53">
        <v>5</v>
      </c>
      <c r="K19" s="53">
        <v>6</v>
      </c>
      <c r="L19" s="53">
        <v>7</v>
      </c>
      <c r="M19" s="53">
        <v>8</v>
      </c>
      <c r="N19" s="53"/>
    </row>
    <row r="20" spans="3:14" x14ac:dyDescent="0.55000000000000004">
      <c r="C20" t="s">
        <v>136</v>
      </c>
      <c r="D20">
        <v>0</v>
      </c>
      <c r="E20" s="54">
        <v>1</v>
      </c>
      <c r="F20" s="54">
        <v>0</v>
      </c>
      <c r="G20" s="54">
        <v>0</v>
      </c>
      <c r="H20" s="54">
        <v>0</v>
      </c>
      <c r="I20" s="54">
        <v>0</v>
      </c>
      <c r="J20" s="54">
        <v>0</v>
      </c>
      <c r="K20" s="54">
        <v>0</v>
      </c>
      <c r="L20" s="54">
        <v>0</v>
      </c>
      <c r="M20" s="54">
        <v>0</v>
      </c>
      <c r="N20" s="53"/>
    </row>
    <row r="21" spans="3:14" x14ac:dyDescent="0.55000000000000004">
      <c r="C21" t="s">
        <v>133</v>
      </c>
      <c r="D21">
        <v>1</v>
      </c>
      <c r="E21" s="54">
        <v>0</v>
      </c>
      <c r="F21" s="54">
        <v>1</v>
      </c>
      <c r="G21" s="54">
        <v>1</v>
      </c>
      <c r="H21" s="54">
        <v>1</v>
      </c>
      <c r="I21" s="54">
        <v>0</v>
      </c>
      <c r="J21" s="54">
        <v>1</v>
      </c>
      <c r="K21" s="54">
        <v>0</v>
      </c>
      <c r="L21" s="54">
        <v>0</v>
      </c>
      <c r="M21" s="54">
        <v>0</v>
      </c>
      <c r="N21" s="53"/>
    </row>
    <row r="22" spans="3:14" x14ac:dyDescent="0.55000000000000004">
      <c r="C22" t="s">
        <v>1</v>
      </c>
      <c r="D22">
        <v>2</v>
      </c>
      <c r="E22" s="54">
        <v>0</v>
      </c>
      <c r="F22" s="54">
        <v>1</v>
      </c>
      <c r="G22" s="54">
        <v>1</v>
      </c>
      <c r="H22" s="54">
        <v>1</v>
      </c>
      <c r="I22" s="54">
        <v>0</v>
      </c>
      <c r="J22" s="54">
        <v>1</v>
      </c>
      <c r="K22" s="54">
        <v>0</v>
      </c>
      <c r="L22" s="54">
        <v>0</v>
      </c>
      <c r="M22" s="54">
        <v>0</v>
      </c>
      <c r="N22" s="53"/>
    </row>
    <row r="23" spans="3:14" x14ac:dyDescent="0.55000000000000004">
      <c r="C23" t="s">
        <v>141</v>
      </c>
      <c r="D23">
        <v>3</v>
      </c>
      <c r="E23" s="54">
        <v>0</v>
      </c>
      <c r="F23" s="54">
        <v>1</v>
      </c>
      <c r="G23" s="54">
        <v>1</v>
      </c>
      <c r="H23" s="54">
        <v>1</v>
      </c>
      <c r="I23" s="54">
        <v>0</v>
      </c>
      <c r="J23" s="54">
        <v>1</v>
      </c>
      <c r="K23" s="54">
        <v>0</v>
      </c>
      <c r="L23" s="54">
        <v>0</v>
      </c>
      <c r="M23" s="54">
        <v>0</v>
      </c>
      <c r="N23" s="53"/>
    </row>
    <row r="24" spans="3:14" x14ac:dyDescent="0.55000000000000004">
      <c r="C24" t="s">
        <v>139</v>
      </c>
      <c r="D24">
        <v>4</v>
      </c>
      <c r="E24" s="54">
        <v>0</v>
      </c>
      <c r="F24" s="54">
        <v>0</v>
      </c>
      <c r="G24" s="54">
        <v>0</v>
      </c>
      <c r="H24" s="54">
        <v>0</v>
      </c>
      <c r="I24" s="54">
        <v>1</v>
      </c>
      <c r="J24" s="54">
        <v>0</v>
      </c>
      <c r="K24" s="54">
        <v>0</v>
      </c>
      <c r="L24" s="54">
        <v>0</v>
      </c>
      <c r="M24" s="54">
        <v>0</v>
      </c>
      <c r="N24" s="53"/>
    </row>
    <row r="25" spans="3:14" x14ac:dyDescent="0.55000000000000004">
      <c r="C25" t="s">
        <v>146</v>
      </c>
      <c r="D25">
        <v>5</v>
      </c>
      <c r="E25" s="54">
        <v>0</v>
      </c>
      <c r="F25" s="54">
        <v>0</v>
      </c>
      <c r="G25" s="54">
        <v>0</v>
      </c>
      <c r="H25" s="54">
        <v>0</v>
      </c>
      <c r="I25" s="54">
        <v>0</v>
      </c>
      <c r="J25" s="54">
        <v>1</v>
      </c>
      <c r="K25" s="54">
        <v>0</v>
      </c>
      <c r="L25" s="54">
        <v>0</v>
      </c>
      <c r="M25" s="54">
        <v>0</v>
      </c>
      <c r="N25" s="53"/>
    </row>
    <row r="26" spans="3:14" x14ac:dyDescent="0.55000000000000004">
      <c r="C26" t="s">
        <v>149</v>
      </c>
      <c r="D26">
        <v>6</v>
      </c>
      <c r="E26" s="54">
        <v>0</v>
      </c>
      <c r="F26" s="54">
        <v>0</v>
      </c>
      <c r="G26" s="54">
        <v>0</v>
      </c>
      <c r="H26" s="54">
        <v>0</v>
      </c>
      <c r="I26" s="54">
        <v>0</v>
      </c>
      <c r="J26" s="54">
        <v>0</v>
      </c>
      <c r="K26" s="54">
        <v>1</v>
      </c>
      <c r="L26" s="54">
        <v>0</v>
      </c>
      <c r="M26" s="54">
        <v>0</v>
      </c>
      <c r="N26" s="53"/>
    </row>
    <row r="27" spans="3:14" x14ac:dyDescent="0.55000000000000004">
      <c r="C27" t="s">
        <v>152</v>
      </c>
      <c r="D27">
        <v>7</v>
      </c>
      <c r="E27" s="54">
        <v>0</v>
      </c>
      <c r="F27" s="54">
        <v>0</v>
      </c>
      <c r="G27" s="54">
        <v>0</v>
      </c>
      <c r="H27" s="54">
        <v>0</v>
      </c>
      <c r="I27" s="54">
        <v>0</v>
      </c>
      <c r="J27" s="54">
        <v>0</v>
      </c>
      <c r="K27" s="54">
        <v>0</v>
      </c>
      <c r="L27" s="54">
        <v>1</v>
      </c>
      <c r="M27" s="54">
        <v>0</v>
      </c>
      <c r="N27" s="53"/>
    </row>
    <row r="28" spans="3:14" x14ac:dyDescent="0.55000000000000004">
      <c r="C28" t="s">
        <v>2</v>
      </c>
      <c r="D28">
        <v>8</v>
      </c>
      <c r="E28" s="54">
        <v>0</v>
      </c>
      <c r="F28" s="54">
        <v>0</v>
      </c>
      <c r="G28" s="54">
        <v>0</v>
      </c>
      <c r="H28" s="54">
        <v>0</v>
      </c>
      <c r="I28" s="54">
        <v>0</v>
      </c>
      <c r="J28" s="54">
        <v>0</v>
      </c>
      <c r="K28" s="54">
        <v>0</v>
      </c>
      <c r="L28" s="54">
        <v>0</v>
      </c>
      <c r="M28" s="54">
        <v>1</v>
      </c>
      <c r="N28" s="53"/>
    </row>
    <row r="30" spans="3:14" x14ac:dyDescent="0.55000000000000004">
      <c r="H30" s="42" t="s">
        <v>346</v>
      </c>
      <c r="I30" s="42"/>
    </row>
    <row r="31" spans="3:14" x14ac:dyDescent="0.55000000000000004">
      <c r="E31" t="s">
        <v>136</v>
      </c>
      <c r="F31" t="s">
        <v>133</v>
      </c>
      <c r="G31" t="s">
        <v>1</v>
      </c>
      <c r="H31" t="s">
        <v>141</v>
      </c>
      <c r="I31" t="s">
        <v>139</v>
      </c>
      <c r="J31" t="s">
        <v>146</v>
      </c>
      <c r="K31" t="s">
        <v>149</v>
      </c>
      <c r="L31" t="s">
        <v>152</v>
      </c>
      <c r="M31" t="s">
        <v>2</v>
      </c>
    </row>
    <row r="32" spans="3:14" x14ac:dyDescent="0.55000000000000004">
      <c r="C32" t="s">
        <v>193</v>
      </c>
      <c r="E32" s="53">
        <v>0</v>
      </c>
      <c r="F32" s="53">
        <v>1</v>
      </c>
      <c r="G32" s="53">
        <v>2</v>
      </c>
      <c r="H32" s="53">
        <v>3</v>
      </c>
      <c r="I32" s="53">
        <v>4</v>
      </c>
      <c r="J32" s="53">
        <v>5</v>
      </c>
      <c r="K32" s="53">
        <v>6</v>
      </c>
      <c r="L32" s="53">
        <v>7</v>
      </c>
      <c r="M32" s="53">
        <v>8</v>
      </c>
    </row>
    <row r="33" spans="3:14" x14ac:dyDescent="0.55000000000000004">
      <c r="C33" t="s">
        <v>136</v>
      </c>
      <c r="D33">
        <v>0</v>
      </c>
      <c r="E33" s="54">
        <v>1</v>
      </c>
      <c r="F33" s="54">
        <v>0</v>
      </c>
      <c r="G33" s="54">
        <v>0</v>
      </c>
      <c r="H33" s="54">
        <v>0</v>
      </c>
      <c r="I33" s="54">
        <v>0</v>
      </c>
      <c r="J33" s="54">
        <v>0</v>
      </c>
      <c r="K33" s="54">
        <v>0</v>
      </c>
      <c r="L33" s="54">
        <v>0</v>
      </c>
      <c r="M33" s="54">
        <v>0</v>
      </c>
    </row>
    <row r="34" spans="3:14" x14ac:dyDescent="0.55000000000000004">
      <c r="C34" t="s">
        <v>133</v>
      </c>
      <c r="D34">
        <v>1</v>
      </c>
      <c r="E34" s="54">
        <v>0</v>
      </c>
      <c r="F34" s="54">
        <v>1</v>
      </c>
      <c r="G34" s="54">
        <v>1</v>
      </c>
      <c r="H34" s="54">
        <v>1</v>
      </c>
      <c r="I34" s="54">
        <v>1</v>
      </c>
      <c r="J34" s="54">
        <v>1</v>
      </c>
      <c r="K34" s="54">
        <v>0</v>
      </c>
      <c r="L34" s="54">
        <v>0</v>
      </c>
      <c r="M34" s="54">
        <v>0</v>
      </c>
    </row>
    <row r="35" spans="3:14" x14ac:dyDescent="0.55000000000000004">
      <c r="C35" t="s">
        <v>1</v>
      </c>
      <c r="D35">
        <v>2</v>
      </c>
      <c r="E35" s="54">
        <v>0</v>
      </c>
      <c r="F35" s="54">
        <v>1</v>
      </c>
      <c r="G35" s="54">
        <v>1</v>
      </c>
      <c r="H35" s="54">
        <v>1</v>
      </c>
      <c r="I35" s="54">
        <v>1</v>
      </c>
      <c r="J35" s="54">
        <v>1</v>
      </c>
      <c r="K35" s="54">
        <v>0</v>
      </c>
      <c r="L35" s="54">
        <v>0</v>
      </c>
      <c r="M35" s="54">
        <v>0</v>
      </c>
    </row>
    <row r="36" spans="3:14" x14ac:dyDescent="0.55000000000000004">
      <c r="C36" t="s">
        <v>141</v>
      </c>
      <c r="D36">
        <v>3</v>
      </c>
      <c r="E36" s="54">
        <v>0</v>
      </c>
      <c r="F36" s="54">
        <v>1</v>
      </c>
      <c r="G36" s="54">
        <v>1</v>
      </c>
      <c r="H36" s="54">
        <v>1</v>
      </c>
      <c r="I36" s="54">
        <v>1</v>
      </c>
      <c r="J36" s="54">
        <v>1</v>
      </c>
      <c r="K36" s="54">
        <v>0</v>
      </c>
      <c r="L36" s="54">
        <v>0</v>
      </c>
      <c r="M36" s="54">
        <v>0</v>
      </c>
    </row>
    <row r="37" spans="3:14" x14ac:dyDescent="0.55000000000000004">
      <c r="C37" t="s">
        <v>139</v>
      </c>
      <c r="D37">
        <v>4</v>
      </c>
      <c r="E37" s="54">
        <v>0</v>
      </c>
      <c r="F37" s="54">
        <v>1</v>
      </c>
      <c r="G37" s="54">
        <v>1</v>
      </c>
      <c r="H37" s="54">
        <v>1</v>
      </c>
      <c r="I37" s="54">
        <v>1</v>
      </c>
      <c r="J37" s="54">
        <v>1</v>
      </c>
      <c r="K37" s="54">
        <v>0</v>
      </c>
      <c r="L37" s="54">
        <v>0</v>
      </c>
      <c r="M37" s="54">
        <v>0</v>
      </c>
      <c r="N37" s="53"/>
    </row>
    <row r="38" spans="3:14" x14ac:dyDescent="0.55000000000000004">
      <c r="C38" t="s">
        <v>146</v>
      </c>
      <c r="D38">
        <v>5</v>
      </c>
      <c r="E38" s="54">
        <v>0</v>
      </c>
      <c r="F38" s="54">
        <v>1</v>
      </c>
      <c r="G38" s="54">
        <v>1</v>
      </c>
      <c r="H38" s="54">
        <v>1</v>
      </c>
      <c r="I38" s="54">
        <v>1</v>
      </c>
      <c r="J38" s="54">
        <v>1</v>
      </c>
      <c r="K38" s="54">
        <v>0</v>
      </c>
      <c r="L38" s="54">
        <v>0</v>
      </c>
      <c r="M38" s="54">
        <v>0</v>
      </c>
      <c r="N38" s="53"/>
    </row>
    <row r="39" spans="3:14" x14ac:dyDescent="0.55000000000000004">
      <c r="C39" t="s">
        <v>149</v>
      </c>
      <c r="D39">
        <v>6</v>
      </c>
      <c r="E39" s="54">
        <v>0</v>
      </c>
      <c r="F39" s="54">
        <v>0</v>
      </c>
      <c r="G39" s="54">
        <v>0</v>
      </c>
      <c r="H39" s="54">
        <v>0</v>
      </c>
      <c r="I39" s="54">
        <v>0</v>
      </c>
      <c r="J39" s="54">
        <v>0</v>
      </c>
      <c r="K39" s="54">
        <v>1</v>
      </c>
      <c r="L39" s="54">
        <v>0</v>
      </c>
      <c r="M39" s="54">
        <v>0</v>
      </c>
      <c r="N39" s="53"/>
    </row>
    <row r="40" spans="3:14" x14ac:dyDescent="0.55000000000000004">
      <c r="C40" t="s">
        <v>152</v>
      </c>
      <c r="D40">
        <v>7</v>
      </c>
      <c r="E40" s="54">
        <v>0</v>
      </c>
      <c r="F40" s="54">
        <v>0</v>
      </c>
      <c r="G40" s="54">
        <v>0</v>
      </c>
      <c r="H40" s="54">
        <v>0</v>
      </c>
      <c r="I40" s="54">
        <v>0</v>
      </c>
      <c r="J40" s="54">
        <v>0</v>
      </c>
      <c r="K40" s="54">
        <v>0</v>
      </c>
      <c r="L40" s="54">
        <v>1</v>
      </c>
      <c r="M40" s="54">
        <v>0</v>
      </c>
      <c r="N40" s="53"/>
    </row>
    <row r="41" spans="3:14" x14ac:dyDescent="0.55000000000000004">
      <c r="C41" t="s">
        <v>2</v>
      </c>
      <c r="D41">
        <v>8</v>
      </c>
      <c r="E41" s="54">
        <v>0</v>
      </c>
      <c r="F41" s="54">
        <v>0</v>
      </c>
      <c r="G41" s="54">
        <v>0</v>
      </c>
      <c r="H41" s="54">
        <v>0</v>
      </c>
      <c r="I41" s="54">
        <v>0</v>
      </c>
      <c r="J41" s="54">
        <v>0</v>
      </c>
      <c r="K41" s="54">
        <v>0</v>
      </c>
      <c r="L41" s="54">
        <v>0</v>
      </c>
      <c r="M41" s="54">
        <v>1</v>
      </c>
      <c r="N41" s="53"/>
    </row>
    <row r="42" spans="3:14" x14ac:dyDescent="0.55000000000000004">
      <c r="E42" s="53"/>
      <c r="F42" s="53"/>
      <c r="G42" s="53"/>
      <c r="H42" s="53"/>
      <c r="I42" s="53"/>
      <c r="J42" s="53"/>
      <c r="K42" s="53"/>
      <c r="L42" s="53"/>
      <c r="M42" s="53"/>
      <c r="N42" s="53"/>
    </row>
    <row r="43" spans="3:14" x14ac:dyDescent="0.55000000000000004">
      <c r="E43" s="53"/>
      <c r="F43" s="53"/>
      <c r="G43" s="53"/>
      <c r="H43" s="53"/>
      <c r="I43" s="53"/>
      <c r="J43" s="53"/>
      <c r="K43" s="53"/>
      <c r="L43" s="53"/>
      <c r="M43" s="53"/>
      <c r="N43" s="53"/>
    </row>
    <row r="44" spans="3:14" x14ac:dyDescent="0.55000000000000004">
      <c r="E44" s="53"/>
      <c r="F44" s="53"/>
      <c r="G44" s="53"/>
      <c r="H44" s="53"/>
      <c r="I44" s="53"/>
      <c r="J44" s="53"/>
      <c r="K44" s="53"/>
      <c r="L44" s="53"/>
      <c r="M44" s="53"/>
      <c r="N44" s="53"/>
    </row>
    <row r="45" spans="3:14" x14ac:dyDescent="0.55000000000000004">
      <c r="E45" s="53"/>
      <c r="F45" s="53"/>
      <c r="G45" s="53"/>
      <c r="H45" s="53"/>
      <c r="I45" s="53"/>
      <c r="J45" s="53"/>
      <c r="K45" s="53"/>
      <c r="L45" s="53"/>
      <c r="M45" s="53"/>
      <c r="N45" s="53"/>
    </row>
    <row r="46" spans="3:14" x14ac:dyDescent="0.55000000000000004">
      <c r="E46" s="53"/>
      <c r="F46" s="53"/>
      <c r="G46" s="53"/>
      <c r="H46" s="53"/>
      <c r="I46" s="53"/>
      <c r="J46" s="53"/>
      <c r="K46" s="53"/>
      <c r="L46" s="53"/>
      <c r="M46" s="53"/>
      <c r="N46" s="5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2D288-EB09-4252-809B-ACCB7F396D6F}">
  <dimension ref="A1:J63"/>
  <sheetViews>
    <sheetView workbookViewId="0">
      <selection activeCell="E68" sqref="E68"/>
    </sheetView>
  </sheetViews>
  <sheetFormatPr baseColWidth="10" defaultColWidth="8.83984375" defaultRowHeight="14.4" x14ac:dyDescent="0.55000000000000004"/>
  <sheetData>
    <row r="1" spans="1:5" x14ac:dyDescent="0.55000000000000004">
      <c r="A1" s="42" t="s">
        <v>243</v>
      </c>
    </row>
    <row r="2" spans="1:5" x14ac:dyDescent="0.55000000000000004">
      <c r="A2" t="s">
        <v>232</v>
      </c>
      <c r="B2" t="s">
        <v>233</v>
      </c>
      <c r="C2" t="s">
        <v>234</v>
      </c>
      <c r="D2" t="s">
        <v>235</v>
      </c>
    </row>
    <row r="3" spans="1:5" x14ac:dyDescent="0.55000000000000004">
      <c r="A3">
        <v>0</v>
      </c>
      <c r="B3" t="s">
        <v>236</v>
      </c>
      <c r="C3">
        <v>0.4</v>
      </c>
      <c r="D3">
        <v>0.5</v>
      </c>
    </row>
    <row r="4" spans="1:5" x14ac:dyDescent="0.55000000000000004">
      <c r="A4">
        <v>1</v>
      </c>
      <c r="B4" t="s">
        <v>237</v>
      </c>
      <c r="C4">
        <v>0.5</v>
      </c>
      <c r="D4">
        <v>0.5</v>
      </c>
    </row>
    <row r="5" spans="1:5" x14ac:dyDescent="0.55000000000000004">
      <c r="A5">
        <v>2</v>
      </c>
      <c r="B5" t="s">
        <v>1</v>
      </c>
      <c r="C5">
        <v>0.2</v>
      </c>
      <c r="D5">
        <v>1</v>
      </c>
    </row>
    <row r="6" spans="1:5" x14ac:dyDescent="0.55000000000000004">
      <c r="A6">
        <v>3</v>
      </c>
      <c r="B6" t="s">
        <v>238</v>
      </c>
      <c r="C6">
        <v>0.01</v>
      </c>
      <c r="D6">
        <v>1</v>
      </c>
    </row>
    <row r="7" spans="1:5" x14ac:dyDescent="0.55000000000000004">
      <c r="A7">
        <v>4</v>
      </c>
      <c r="B7" t="s">
        <v>239</v>
      </c>
      <c r="C7">
        <v>0.1</v>
      </c>
      <c r="D7">
        <v>0.8</v>
      </c>
    </row>
    <row r="8" spans="1:5" x14ac:dyDescent="0.55000000000000004">
      <c r="A8">
        <v>5</v>
      </c>
      <c r="B8" t="s">
        <v>146</v>
      </c>
      <c r="C8">
        <v>0.1</v>
      </c>
      <c r="D8">
        <v>0.8</v>
      </c>
    </row>
    <row r="9" spans="1:5" x14ac:dyDescent="0.55000000000000004">
      <c r="A9">
        <v>6</v>
      </c>
      <c r="B9" t="s">
        <v>240</v>
      </c>
      <c r="C9">
        <v>0.05</v>
      </c>
      <c r="D9">
        <v>1</v>
      </c>
    </row>
    <row r="10" spans="1:5" x14ac:dyDescent="0.55000000000000004">
      <c r="A10">
        <v>7</v>
      </c>
      <c r="B10" t="s">
        <v>241</v>
      </c>
      <c r="C10">
        <v>0.1</v>
      </c>
      <c r="D10">
        <v>1</v>
      </c>
    </row>
    <row r="11" spans="1:5" x14ac:dyDescent="0.55000000000000004">
      <c r="A11">
        <v>8</v>
      </c>
      <c r="B11" t="s">
        <v>2</v>
      </c>
      <c r="C11">
        <v>0.01</v>
      </c>
      <c r="D11">
        <v>1</v>
      </c>
    </row>
    <row r="12" spans="1:5" x14ac:dyDescent="0.55000000000000004">
      <c r="A12" t="s">
        <v>242</v>
      </c>
    </row>
    <row r="15" spans="1:5" x14ac:dyDescent="0.55000000000000004">
      <c r="A15" s="42" t="s">
        <v>247</v>
      </c>
      <c r="B15" s="42"/>
      <c r="C15" s="42"/>
      <c r="D15" s="42"/>
    </row>
    <row r="16" spans="1:5" x14ac:dyDescent="0.55000000000000004">
      <c r="A16" t="s">
        <v>232</v>
      </c>
      <c r="B16" t="s">
        <v>233</v>
      </c>
      <c r="C16" t="s">
        <v>246</v>
      </c>
      <c r="D16" t="s">
        <v>245</v>
      </c>
      <c r="E16" t="s">
        <v>244</v>
      </c>
    </row>
    <row r="17" spans="1:5" x14ac:dyDescent="0.55000000000000004">
      <c r="A17">
        <v>0</v>
      </c>
      <c r="B17" t="s">
        <v>236</v>
      </c>
      <c r="C17">
        <v>1</v>
      </c>
      <c r="D17">
        <v>1000</v>
      </c>
      <c r="E17" s="14">
        <v>0.65</v>
      </c>
    </row>
    <row r="18" spans="1:5" x14ac:dyDescent="0.55000000000000004">
      <c r="A18">
        <v>1</v>
      </c>
      <c r="B18" t="s">
        <v>237</v>
      </c>
      <c r="C18">
        <v>1</v>
      </c>
      <c r="D18">
        <v>1000</v>
      </c>
      <c r="E18" s="14">
        <v>0.65</v>
      </c>
    </row>
    <row r="19" spans="1:5" x14ac:dyDescent="0.55000000000000004">
      <c r="A19">
        <v>2</v>
      </c>
      <c r="B19" t="s">
        <v>1</v>
      </c>
      <c r="C19">
        <v>1</v>
      </c>
      <c r="D19">
        <v>2000</v>
      </c>
      <c r="E19" s="14">
        <v>0.65</v>
      </c>
    </row>
    <row r="20" spans="1:5" x14ac:dyDescent="0.55000000000000004">
      <c r="A20">
        <v>3</v>
      </c>
      <c r="B20" t="s">
        <v>238</v>
      </c>
      <c r="C20">
        <v>1</v>
      </c>
      <c r="D20">
        <v>3500</v>
      </c>
      <c r="E20" s="15">
        <v>1</v>
      </c>
    </row>
    <row r="21" spans="1:5" x14ac:dyDescent="0.55000000000000004">
      <c r="A21">
        <v>4</v>
      </c>
      <c r="B21" t="s">
        <v>239</v>
      </c>
      <c r="C21">
        <v>1</v>
      </c>
      <c r="D21">
        <v>2750</v>
      </c>
      <c r="E21" s="14">
        <v>0.75</v>
      </c>
    </row>
    <row r="22" spans="1:5" x14ac:dyDescent="0.55000000000000004">
      <c r="A22">
        <v>5</v>
      </c>
      <c r="B22" t="s">
        <v>146</v>
      </c>
      <c r="C22">
        <v>1</v>
      </c>
      <c r="D22">
        <v>2000</v>
      </c>
      <c r="E22" s="14">
        <v>0.5</v>
      </c>
    </row>
    <row r="23" spans="1:5" x14ac:dyDescent="0.55000000000000004">
      <c r="A23">
        <v>6</v>
      </c>
      <c r="B23" t="s">
        <v>240</v>
      </c>
      <c r="C23">
        <v>1</v>
      </c>
      <c r="D23">
        <v>2500</v>
      </c>
      <c r="E23" s="14">
        <v>1</v>
      </c>
    </row>
    <row r="24" spans="1:5" x14ac:dyDescent="0.55000000000000004">
      <c r="A24">
        <v>7</v>
      </c>
      <c r="B24" t="s">
        <v>241</v>
      </c>
      <c r="C24">
        <v>0</v>
      </c>
      <c r="D24">
        <v>0</v>
      </c>
      <c r="E24">
        <v>0.28999999999999998</v>
      </c>
    </row>
    <row r="25" spans="1:5" x14ac:dyDescent="0.55000000000000004">
      <c r="A25">
        <v>8</v>
      </c>
      <c r="B25" t="s">
        <v>2</v>
      </c>
      <c r="C25">
        <v>0</v>
      </c>
      <c r="D25">
        <v>10</v>
      </c>
      <c r="E25" s="14">
        <v>1</v>
      </c>
    </row>
    <row r="26" spans="1:5" x14ac:dyDescent="0.55000000000000004">
      <c r="A26" t="s">
        <v>248</v>
      </c>
    </row>
    <row r="27" spans="1:5" x14ac:dyDescent="0.55000000000000004">
      <c r="A27" t="s">
        <v>249</v>
      </c>
    </row>
    <row r="28" spans="1:5" x14ac:dyDescent="0.55000000000000004">
      <c r="A28" t="s">
        <v>250</v>
      </c>
    </row>
    <row r="32" spans="1:5" x14ac:dyDescent="0.55000000000000004">
      <c r="A32" s="42" t="s">
        <v>255</v>
      </c>
    </row>
    <row r="33" spans="1:10" x14ac:dyDescent="0.55000000000000004">
      <c r="A33" t="s">
        <v>232</v>
      </c>
      <c r="B33" t="s">
        <v>233</v>
      </c>
      <c r="C33" t="s">
        <v>251</v>
      </c>
      <c r="D33" t="s">
        <v>252</v>
      </c>
      <c r="E33" t="s">
        <v>253</v>
      </c>
      <c r="F33" t="s">
        <v>254</v>
      </c>
    </row>
    <row r="34" spans="1:10" x14ac:dyDescent="0.55000000000000004">
      <c r="A34">
        <v>0</v>
      </c>
      <c r="B34" t="s">
        <v>236</v>
      </c>
      <c r="C34">
        <v>5</v>
      </c>
      <c r="D34">
        <v>0</v>
      </c>
      <c r="E34">
        <v>0</v>
      </c>
      <c r="F34">
        <v>0</v>
      </c>
    </row>
    <row r="35" spans="1:10" x14ac:dyDescent="0.55000000000000004">
      <c r="A35">
        <v>1</v>
      </c>
      <c r="B35" t="s">
        <v>237</v>
      </c>
      <c r="C35">
        <v>5</v>
      </c>
      <c r="D35">
        <v>0</v>
      </c>
      <c r="E35">
        <v>0</v>
      </c>
      <c r="F35">
        <v>0</v>
      </c>
    </row>
    <row r="36" spans="1:10" x14ac:dyDescent="0.55000000000000004">
      <c r="A36">
        <v>2</v>
      </c>
      <c r="B36" t="s">
        <v>1</v>
      </c>
      <c r="C36">
        <v>4</v>
      </c>
      <c r="D36">
        <v>0</v>
      </c>
      <c r="E36">
        <v>0</v>
      </c>
      <c r="F36">
        <v>0</v>
      </c>
    </row>
    <row r="37" spans="1:10" x14ac:dyDescent="0.55000000000000004">
      <c r="A37">
        <v>3</v>
      </c>
      <c r="B37" t="s">
        <v>238</v>
      </c>
      <c r="C37">
        <v>152</v>
      </c>
      <c r="D37">
        <v>0</v>
      </c>
      <c r="E37">
        <v>0</v>
      </c>
      <c r="F37">
        <v>0</v>
      </c>
    </row>
    <row r="38" spans="1:10" x14ac:dyDescent="0.55000000000000004">
      <c r="A38">
        <v>4</v>
      </c>
      <c r="B38" t="s">
        <v>239</v>
      </c>
      <c r="C38">
        <v>76</v>
      </c>
      <c r="D38">
        <v>0</v>
      </c>
      <c r="E38">
        <v>0</v>
      </c>
      <c r="F38">
        <v>0</v>
      </c>
    </row>
    <row r="39" spans="1:10" x14ac:dyDescent="0.55000000000000004">
      <c r="A39">
        <v>5</v>
      </c>
      <c r="B39" t="s">
        <v>146</v>
      </c>
      <c r="C39">
        <v>46</v>
      </c>
      <c r="D39">
        <v>0</v>
      </c>
      <c r="E39">
        <v>0</v>
      </c>
      <c r="F39">
        <v>0</v>
      </c>
    </row>
    <row r="40" spans="1:10" x14ac:dyDescent="0.55000000000000004">
      <c r="A40">
        <v>6</v>
      </c>
      <c r="B40" t="s">
        <v>240</v>
      </c>
      <c r="C40">
        <v>86</v>
      </c>
      <c r="D40">
        <v>0</v>
      </c>
      <c r="E40">
        <v>0</v>
      </c>
      <c r="F40">
        <v>0</v>
      </c>
    </row>
    <row r="41" spans="1:10" x14ac:dyDescent="0.55000000000000004">
      <c r="A41">
        <v>7</v>
      </c>
      <c r="B41" t="s">
        <v>241</v>
      </c>
      <c r="C41">
        <v>0</v>
      </c>
      <c r="D41">
        <v>0</v>
      </c>
      <c r="E41">
        <v>0</v>
      </c>
      <c r="F41">
        <v>0</v>
      </c>
    </row>
    <row r="42" spans="1:10" x14ac:dyDescent="0.55000000000000004">
      <c r="A42">
        <v>8</v>
      </c>
      <c r="B42" t="s">
        <v>2</v>
      </c>
      <c r="C42">
        <v>0</v>
      </c>
      <c r="D42">
        <v>0</v>
      </c>
      <c r="E42">
        <v>0</v>
      </c>
      <c r="F42">
        <v>0</v>
      </c>
    </row>
    <row r="43" spans="1:10" x14ac:dyDescent="0.55000000000000004">
      <c r="A43" t="s">
        <v>256</v>
      </c>
    </row>
    <row r="44" spans="1:10" x14ac:dyDescent="0.55000000000000004">
      <c r="A44" s="43" t="s">
        <v>257</v>
      </c>
    </row>
    <row r="47" spans="1:10" x14ac:dyDescent="0.55000000000000004">
      <c r="A47" s="42" t="s">
        <v>270</v>
      </c>
    </row>
    <row r="48" spans="1:10" x14ac:dyDescent="0.55000000000000004">
      <c r="A48" t="s">
        <v>232</v>
      </c>
      <c r="B48" t="s">
        <v>233</v>
      </c>
      <c r="C48" t="s">
        <v>269</v>
      </c>
      <c r="D48" t="s">
        <v>268</v>
      </c>
      <c r="E48" t="s">
        <v>267</v>
      </c>
      <c r="F48" t="s">
        <v>266</v>
      </c>
      <c r="G48" t="s">
        <v>265</v>
      </c>
      <c r="H48" t="s">
        <v>264</v>
      </c>
      <c r="I48" t="s">
        <v>263</v>
      </c>
      <c r="J48" t="s">
        <v>262</v>
      </c>
    </row>
    <row r="49" spans="1:10" x14ac:dyDescent="0.55000000000000004">
      <c r="A49">
        <v>0</v>
      </c>
      <c r="B49" t="s">
        <v>236</v>
      </c>
      <c r="C49" s="49">
        <v>43.14</v>
      </c>
      <c r="D49" s="49">
        <v>10.24</v>
      </c>
      <c r="E49" s="7">
        <v>0.25</v>
      </c>
      <c r="F49" s="16">
        <v>0.74</v>
      </c>
      <c r="G49" s="63">
        <v>150</v>
      </c>
      <c r="H49" s="63">
        <v>150</v>
      </c>
      <c r="I49" s="63">
        <v>0</v>
      </c>
      <c r="J49" s="63">
        <v>0</v>
      </c>
    </row>
    <row r="50" spans="1:10" x14ac:dyDescent="0.55000000000000004">
      <c r="A50">
        <v>1</v>
      </c>
      <c r="B50" t="s">
        <v>237</v>
      </c>
      <c r="C50" s="49">
        <v>43.14</v>
      </c>
      <c r="D50" s="49">
        <v>10.24</v>
      </c>
      <c r="E50" s="7">
        <v>0.25</v>
      </c>
      <c r="F50" s="16">
        <v>0.74</v>
      </c>
      <c r="G50" s="63">
        <v>150</v>
      </c>
      <c r="H50" s="63">
        <v>150</v>
      </c>
      <c r="I50" s="63">
        <v>0</v>
      </c>
      <c r="J50" s="63">
        <v>0</v>
      </c>
    </row>
    <row r="51" spans="1:10" x14ac:dyDescent="0.55000000000000004">
      <c r="A51">
        <v>2</v>
      </c>
      <c r="B51" t="s">
        <v>1</v>
      </c>
      <c r="C51" s="7">
        <v>10</v>
      </c>
      <c r="D51" s="16">
        <v>0.37969999999999998</v>
      </c>
      <c r="E51" s="7">
        <v>0.1</v>
      </c>
      <c r="F51" s="16">
        <v>0.5</v>
      </c>
      <c r="G51" s="63">
        <v>150</v>
      </c>
      <c r="H51" s="63">
        <v>150</v>
      </c>
      <c r="I51" s="63">
        <v>0</v>
      </c>
      <c r="J51" s="63">
        <v>0</v>
      </c>
    </row>
    <row r="52" spans="1:10" x14ac:dyDescent="0.55000000000000004">
      <c r="A52">
        <v>3</v>
      </c>
      <c r="B52" t="s">
        <v>238</v>
      </c>
      <c r="C52" s="7">
        <v>5</v>
      </c>
      <c r="D52" s="16">
        <v>1.2</v>
      </c>
      <c r="E52" s="7">
        <v>0.8</v>
      </c>
      <c r="F52" s="16">
        <v>0.84</v>
      </c>
      <c r="G52" s="63">
        <v>150</v>
      </c>
      <c r="H52" s="63">
        <v>150</v>
      </c>
      <c r="I52" s="63">
        <v>0</v>
      </c>
      <c r="J52" s="63">
        <v>0</v>
      </c>
    </row>
    <row r="53" spans="1:10" x14ac:dyDescent="0.55000000000000004">
      <c r="A53">
        <v>4</v>
      </c>
      <c r="B53" t="s">
        <v>239</v>
      </c>
      <c r="C53" s="7">
        <v>6</v>
      </c>
      <c r="D53" s="16">
        <v>1</v>
      </c>
      <c r="E53" s="7">
        <v>0.6</v>
      </c>
      <c r="F53" s="16">
        <v>0.6</v>
      </c>
      <c r="G53" s="63">
        <v>150</v>
      </c>
      <c r="H53" s="63">
        <v>150</v>
      </c>
      <c r="I53" s="63">
        <v>0</v>
      </c>
      <c r="J53" s="63">
        <v>0</v>
      </c>
    </row>
    <row r="54" spans="1:10" x14ac:dyDescent="0.55000000000000004">
      <c r="A54">
        <v>5</v>
      </c>
      <c r="B54" t="s">
        <v>146</v>
      </c>
      <c r="C54" s="7">
        <v>6</v>
      </c>
      <c r="D54" s="16">
        <v>0.10167</v>
      </c>
      <c r="E54" s="7">
        <v>0.6</v>
      </c>
      <c r="F54" s="16">
        <v>0.5</v>
      </c>
      <c r="G54" s="63">
        <v>150</v>
      </c>
      <c r="H54" s="63">
        <v>150</v>
      </c>
      <c r="I54" s="63">
        <v>0</v>
      </c>
      <c r="J54" s="63">
        <v>0</v>
      </c>
    </row>
    <row r="55" spans="1:10" x14ac:dyDescent="0.55000000000000004">
      <c r="A55">
        <v>6</v>
      </c>
      <c r="B55" t="s">
        <v>240</v>
      </c>
      <c r="C55" s="7">
        <v>5</v>
      </c>
      <c r="D55" s="16">
        <v>1.9</v>
      </c>
      <c r="E55" s="7">
        <v>0.8</v>
      </c>
      <c r="F55" s="16">
        <v>0.4</v>
      </c>
      <c r="G55" s="63">
        <v>150</v>
      </c>
      <c r="H55" s="63">
        <v>150</v>
      </c>
      <c r="I55" s="63">
        <v>0</v>
      </c>
      <c r="J55" s="63">
        <v>0</v>
      </c>
    </row>
    <row r="56" spans="1:10" x14ac:dyDescent="0.55000000000000004">
      <c r="A56">
        <v>7</v>
      </c>
      <c r="B56" t="s">
        <v>241</v>
      </c>
      <c r="C56" s="7">
        <v>7</v>
      </c>
      <c r="D56" s="16">
        <v>2</v>
      </c>
      <c r="E56" s="7">
        <v>0.05</v>
      </c>
      <c r="F56" s="16">
        <v>0.52</v>
      </c>
      <c r="G56" s="63">
        <v>150</v>
      </c>
      <c r="H56" s="63">
        <v>150</v>
      </c>
      <c r="I56" s="63">
        <v>0</v>
      </c>
      <c r="J56" s="63">
        <v>0</v>
      </c>
    </row>
    <row r="57" spans="1:10" x14ac:dyDescent="0.55000000000000004">
      <c r="A57">
        <v>8</v>
      </c>
      <c r="B57" t="s">
        <v>2</v>
      </c>
      <c r="C57" s="7">
        <v>0</v>
      </c>
      <c r="D57" s="16">
        <v>0.6</v>
      </c>
      <c r="E57" s="7">
        <v>0.02</v>
      </c>
      <c r="F57" s="16">
        <v>0.05</v>
      </c>
      <c r="G57" s="63">
        <v>150</v>
      </c>
      <c r="H57" s="63">
        <v>150</v>
      </c>
      <c r="I57" s="63">
        <v>0</v>
      </c>
      <c r="J57" s="63">
        <v>0</v>
      </c>
    </row>
    <row r="58" spans="1:10" x14ac:dyDescent="0.55000000000000004">
      <c r="A58" t="s">
        <v>272</v>
      </c>
    </row>
    <row r="59" spans="1:10" x14ac:dyDescent="0.55000000000000004">
      <c r="B59" t="s">
        <v>271</v>
      </c>
    </row>
    <row r="60" spans="1:10" x14ac:dyDescent="0.55000000000000004">
      <c r="B60" s="7" t="s">
        <v>261</v>
      </c>
    </row>
    <row r="61" spans="1:10" x14ac:dyDescent="0.55000000000000004">
      <c r="B61" s="49" t="s">
        <v>260</v>
      </c>
    </row>
    <row r="62" spans="1:10" x14ac:dyDescent="0.55000000000000004">
      <c r="B62" s="16" t="s">
        <v>259</v>
      </c>
    </row>
    <row r="63" spans="1:10" x14ac:dyDescent="0.55000000000000004">
      <c r="B63" s="63" t="s">
        <v>258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FEF6F-0511-43EE-8033-D2B2CC75CF84}">
  <dimension ref="A1:C154"/>
  <sheetViews>
    <sheetView workbookViewId="0">
      <selection activeCell="G17" sqref="G17"/>
    </sheetView>
  </sheetViews>
  <sheetFormatPr baseColWidth="10" defaultColWidth="8.83984375" defaultRowHeight="14.4" x14ac:dyDescent="0.55000000000000004"/>
  <cols>
    <col min="1" max="1" width="9.3671875" style="61" bestFit="1" customWidth="1"/>
    <col min="2" max="2" width="10.47265625" bestFit="1" customWidth="1"/>
    <col min="3" max="3" width="2.83984375" bestFit="1" customWidth="1"/>
  </cols>
  <sheetData>
    <row r="1" spans="1:3" x14ac:dyDescent="0.55000000000000004">
      <c r="A1" s="61">
        <v>0</v>
      </c>
    </row>
    <row r="2" spans="1:3" x14ac:dyDescent="0.55000000000000004">
      <c r="B2">
        <v>3.846174</v>
      </c>
    </row>
    <row r="3" spans="1:3" x14ac:dyDescent="0.55000000000000004">
      <c r="A3" s="61">
        <v>12</v>
      </c>
    </row>
    <row r="4" spans="1:3" x14ac:dyDescent="0.55000000000000004">
      <c r="B4">
        <v>-0.67585360000000005</v>
      </c>
      <c r="C4">
        <v>0</v>
      </c>
    </row>
    <row r="5" spans="1:3" x14ac:dyDescent="0.55000000000000004">
      <c r="B5">
        <v>1.7520000000000001E-3</v>
      </c>
      <c r="C5">
        <v>1</v>
      </c>
    </row>
    <row r="6" spans="1:3" x14ac:dyDescent="0.55000000000000004">
      <c r="B6">
        <v>-6.0894E-3</v>
      </c>
      <c r="C6">
        <v>2</v>
      </c>
    </row>
    <row r="7" spans="1:3" x14ac:dyDescent="0.55000000000000004">
      <c r="B7">
        <v>-0.50507409999999997</v>
      </c>
      <c r="C7">
        <v>3</v>
      </c>
    </row>
    <row r="8" spans="1:3" x14ac:dyDescent="0.55000000000000004">
      <c r="B8">
        <v>6.7143999999999997E-3</v>
      </c>
      <c r="C8">
        <v>4</v>
      </c>
    </row>
    <row r="9" spans="1:3" x14ac:dyDescent="0.55000000000000004">
      <c r="B9">
        <v>-7.9681399999999999E-2</v>
      </c>
      <c r="C9">
        <v>6</v>
      </c>
    </row>
    <row r="10" spans="1:3" x14ac:dyDescent="0.55000000000000004">
      <c r="B10">
        <v>-3.1592200000000001E-2</v>
      </c>
      <c r="C10">
        <v>7</v>
      </c>
    </row>
    <row r="11" spans="1:3" x14ac:dyDescent="0.55000000000000004">
      <c r="B11">
        <v>8.7715100000000004E-2</v>
      </c>
      <c r="C11">
        <v>8</v>
      </c>
    </row>
    <row r="12" spans="1:3" x14ac:dyDescent="0.55000000000000004">
      <c r="B12">
        <v>0.1146534</v>
      </c>
      <c r="C12">
        <v>9</v>
      </c>
    </row>
    <row r="13" spans="1:3" x14ac:dyDescent="0.55000000000000004">
      <c r="B13">
        <v>0.1069666</v>
      </c>
      <c r="C13">
        <v>10</v>
      </c>
    </row>
    <row r="14" spans="1:3" x14ac:dyDescent="0.55000000000000004">
      <c r="B14">
        <v>-0.65076560000000006</v>
      </c>
      <c r="C14">
        <v>13</v>
      </c>
    </row>
    <row r="15" spans="1:3" x14ac:dyDescent="0.55000000000000004">
      <c r="B15">
        <v>-3.7975999999999999E-3</v>
      </c>
      <c r="C15">
        <v>14</v>
      </c>
    </row>
    <row r="17" spans="1:3" x14ac:dyDescent="0.55000000000000004">
      <c r="A17" s="61">
        <v>1</v>
      </c>
    </row>
    <row r="18" spans="1:3" x14ac:dyDescent="0.55000000000000004">
      <c r="B18" s="8">
        <v>-4.8045010000000001</v>
      </c>
    </row>
    <row r="19" spans="1:3" x14ac:dyDescent="0.55000000000000004">
      <c r="A19" s="61">
        <v>14</v>
      </c>
      <c r="B19" s="8"/>
    </row>
    <row r="20" spans="1:3" x14ac:dyDescent="0.55000000000000004">
      <c r="B20">
        <v>0.1114858</v>
      </c>
      <c r="C20">
        <v>0</v>
      </c>
    </row>
    <row r="21" spans="1:3" x14ac:dyDescent="0.55000000000000004">
      <c r="B21">
        <v>1.0617000000000001E-3</v>
      </c>
      <c r="C21">
        <v>1</v>
      </c>
    </row>
    <row r="22" spans="1:3" x14ac:dyDescent="0.55000000000000004">
      <c r="B22">
        <v>3.502E-4</v>
      </c>
      <c r="C22">
        <v>2</v>
      </c>
    </row>
    <row r="23" spans="1:3" x14ac:dyDescent="0.55000000000000004">
      <c r="B23">
        <v>0.13201489999999999</v>
      </c>
      <c r="C23">
        <v>3</v>
      </c>
    </row>
    <row r="24" spans="1:3" x14ac:dyDescent="0.55000000000000004">
      <c r="B24">
        <v>-1.1475000000000001E-3</v>
      </c>
      <c r="C24">
        <v>4</v>
      </c>
    </row>
    <row r="25" spans="1:3" x14ac:dyDescent="0.55000000000000004">
      <c r="B25">
        <v>-6.0087599999999998E-2</v>
      </c>
      <c r="C25">
        <v>5</v>
      </c>
    </row>
    <row r="26" spans="1:3" x14ac:dyDescent="0.55000000000000004">
      <c r="B26">
        <v>0.29176540000000001</v>
      </c>
      <c r="C26">
        <v>6</v>
      </c>
    </row>
    <row r="27" spans="1:3" x14ac:dyDescent="0.55000000000000004">
      <c r="B27">
        <v>-0.162747</v>
      </c>
      <c r="C27">
        <v>7</v>
      </c>
    </row>
    <row r="28" spans="1:3" x14ac:dyDescent="0.55000000000000004">
      <c r="B28">
        <v>-9.9816500000000002E-2</v>
      </c>
      <c r="C28">
        <v>8</v>
      </c>
    </row>
    <row r="29" spans="1:3" x14ac:dyDescent="0.55000000000000004">
      <c r="B29">
        <v>-0.1233865</v>
      </c>
      <c r="C29">
        <v>9</v>
      </c>
    </row>
    <row r="30" spans="1:3" x14ac:dyDescent="0.55000000000000004">
      <c r="B30">
        <v>-0.15134909999999999</v>
      </c>
      <c r="C30">
        <v>10</v>
      </c>
    </row>
    <row r="31" spans="1:3" x14ac:dyDescent="0.55000000000000004">
      <c r="B31">
        <v>2.187E-4</v>
      </c>
      <c r="C31">
        <v>11</v>
      </c>
    </row>
    <row r="32" spans="1:3" x14ac:dyDescent="0.55000000000000004">
      <c r="B32">
        <v>0.1201844</v>
      </c>
      <c r="C32">
        <v>13</v>
      </c>
    </row>
    <row r="33" spans="1:3" x14ac:dyDescent="0.55000000000000004">
      <c r="B33">
        <v>-7.8484999999999996E-3</v>
      </c>
      <c r="C33">
        <v>14</v>
      </c>
    </row>
    <row r="35" spans="1:3" x14ac:dyDescent="0.55000000000000004">
      <c r="A35" s="61">
        <v>2</v>
      </c>
    </row>
    <row r="36" spans="1:3" x14ac:dyDescent="0.55000000000000004">
      <c r="B36">
        <v>-18.204409999999999</v>
      </c>
    </row>
    <row r="37" spans="1:3" x14ac:dyDescent="0.55000000000000004">
      <c r="A37" s="61">
        <v>14</v>
      </c>
      <c r="B37" s="8"/>
    </row>
    <row r="38" spans="1:3" x14ac:dyDescent="0.55000000000000004">
      <c r="B38">
        <v>0.55509920000000001</v>
      </c>
      <c r="C38">
        <v>0</v>
      </c>
    </row>
    <row r="39" spans="1:3" x14ac:dyDescent="0.55000000000000004">
      <c r="B39">
        <v>4.4539999999999998E-4</v>
      </c>
      <c r="C39">
        <v>1</v>
      </c>
    </row>
    <row r="40" spans="1:3" x14ac:dyDescent="0.55000000000000004">
      <c r="B40">
        <v>6.5763000000000002E-3</v>
      </c>
      <c r="C40">
        <v>2</v>
      </c>
    </row>
    <row r="41" spans="1:3" x14ac:dyDescent="0.55000000000000004">
      <c r="B41">
        <v>-1.3085169999999999</v>
      </c>
      <c r="C41">
        <v>3</v>
      </c>
    </row>
    <row r="42" spans="1:3" x14ac:dyDescent="0.55000000000000004">
      <c r="B42">
        <v>-2.0451000000000002E-3</v>
      </c>
      <c r="C42">
        <v>4</v>
      </c>
    </row>
    <row r="43" spans="1:3" x14ac:dyDescent="0.55000000000000004">
      <c r="B43">
        <v>0.15012049999999999</v>
      </c>
      <c r="C43">
        <v>5</v>
      </c>
    </row>
    <row r="44" spans="1:3" x14ac:dyDescent="0.55000000000000004">
      <c r="B44">
        <v>0.19675970000000001</v>
      </c>
      <c r="C44">
        <v>6</v>
      </c>
    </row>
    <row r="45" spans="1:3" x14ac:dyDescent="0.55000000000000004">
      <c r="B45">
        <v>-0.16311220000000001</v>
      </c>
      <c r="C45">
        <v>7</v>
      </c>
    </row>
    <row r="46" spans="1:3" x14ac:dyDescent="0.55000000000000004">
      <c r="B46">
        <v>-0.117655</v>
      </c>
      <c r="C46">
        <v>8</v>
      </c>
    </row>
    <row r="47" spans="1:3" x14ac:dyDescent="0.55000000000000004">
      <c r="B47">
        <v>-3.4678800000000003E-2</v>
      </c>
      <c r="C47">
        <v>9</v>
      </c>
    </row>
    <row r="48" spans="1:3" x14ac:dyDescent="0.55000000000000004">
      <c r="B48">
        <v>8.1809400000000004E-2</v>
      </c>
      <c r="C48">
        <v>10</v>
      </c>
    </row>
    <row r="49" spans="1:3" x14ac:dyDescent="0.55000000000000004">
      <c r="B49">
        <v>2.2499999999999999E-4</v>
      </c>
      <c r="C49">
        <v>11</v>
      </c>
    </row>
    <row r="50" spans="1:3" x14ac:dyDescent="0.55000000000000004">
      <c r="B50">
        <v>-3.6171039999999999</v>
      </c>
      <c r="C50">
        <v>13</v>
      </c>
    </row>
    <row r="51" spans="1:3" x14ac:dyDescent="0.55000000000000004">
      <c r="B51">
        <v>3.035E-4</v>
      </c>
      <c r="C51">
        <v>14</v>
      </c>
    </row>
    <row r="53" spans="1:3" x14ac:dyDescent="0.55000000000000004">
      <c r="A53" s="61">
        <v>3</v>
      </c>
    </row>
    <row r="54" spans="1:3" x14ac:dyDescent="0.55000000000000004">
      <c r="B54">
        <v>4.417967</v>
      </c>
    </row>
    <row r="55" spans="1:3" x14ac:dyDescent="0.55000000000000004">
      <c r="A55" s="61">
        <v>14</v>
      </c>
      <c r="B55" s="8"/>
    </row>
    <row r="56" spans="1:3" x14ac:dyDescent="0.55000000000000004">
      <c r="B56">
        <v>-8.6843199999999995E-2</v>
      </c>
      <c r="C56">
        <v>0</v>
      </c>
    </row>
    <row r="57" spans="1:3" x14ac:dyDescent="0.55000000000000004">
      <c r="B57">
        <v>-3.2136999999999999E-3</v>
      </c>
      <c r="C57">
        <v>1</v>
      </c>
    </row>
    <row r="58" spans="1:3" x14ac:dyDescent="0.55000000000000004">
      <c r="B58">
        <v>-3.192E-3</v>
      </c>
      <c r="C58">
        <v>2</v>
      </c>
    </row>
    <row r="59" spans="1:3" x14ac:dyDescent="0.55000000000000004">
      <c r="B59">
        <v>0.36041279999999998</v>
      </c>
      <c r="C59">
        <v>3</v>
      </c>
    </row>
    <row r="60" spans="1:3" x14ac:dyDescent="0.55000000000000004">
      <c r="B60">
        <v>-1.1531E-3</v>
      </c>
      <c r="C60">
        <v>4</v>
      </c>
    </row>
    <row r="61" spans="1:3" x14ac:dyDescent="0.55000000000000004">
      <c r="B61">
        <v>-0.16876360000000001</v>
      </c>
      <c r="C61">
        <v>5</v>
      </c>
    </row>
    <row r="62" spans="1:3" x14ac:dyDescent="0.55000000000000004">
      <c r="B62">
        <v>-0.28529090000000001</v>
      </c>
      <c r="C62">
        <v>6</v>
      </c>
    </row>
    <row r="63" spans="1:3" x14ac:dyDescent="0.55000000000000004">
      <c r="B63">
        <v>0.33352880000000001</v>
      </c>
      <c r="C63">
        <v>7</v>
      </c>
    </row>
    <row r="64" spans="1:3" x14ac:dyDescent="0.55000000000000004">
      <c r="B64">
        <v>0.2263366</v>
      </c>
      <c r="C64">
        <v>8</v>
      </c>
    </row>
    <row r="65" spans="1:3" x14ac:dyDescent="0.55000000000000004">
      <c r="B65">
        <v>0.1950076</v>
      </c>
      <c r="C65">
        <v>9</v>
      </c>
    </row>
    <row r="66" spans="1:3" x14ac:dyDescent="0.55000000000000004">
      <c r="B66">
        <v>-6.9828899999999999E-2</v>
      </c>
      <c r="C66">
        <v>10</v>
      </c>
    </row>
    <row r="67" spans="1:3" x14ac:dyDescent="0.55000000000000004">
      <c r="B67">
        <v>-2.4399999999999999E-4</v>
      </c>
      <c r="C67">
        <v>11</v>
      </c>
    </row>
    <row r="68" spans="1:3" x14ac:dyDescent="0.55000000000000004">
      <c r="B68">
        <v>-1.234621</v>
      </c>
      <c r="C68">
        <v>13</v>
      </c>
    </row>
    <row r="69" spans="1:3" x14ac:dyDescent="0.55000000000000004">
      <c r="B69">
        <v>2.5509E-3</v>
      </c>
      <c r="C69">
        <v>14</v>
      </c>
    </row>
    <row r="71" spans="1:3" x14ac:dyDescent="0.55000000000000004">
      <c r="A71" s="61">
        <v>4</v>
      </c>
    </row>
    <row r="72" spans="1:3" x14ac:dyDescent="0.55000000000000004">
      <c r="B72">
        <v>-8.9320920000000008</v>
      </c>
    </row>
    <row r="73" spans="1:3" x14ac:dyDescent="0.55000000000000004">
      <c r="A73" s="61">
        <v>14</v>
      </c>
      <c r="B73" s="8"/>
    </row>
    <row r="74" spans="1:3" x14ac:dyDescent="0.55000000000000004">
      <c r="B74">
        <v>-0.18891939999999999</v>
      </c>
      <c r="C74">
        <v>0</v>
      </c>
    </row>
    <row r="75" spans="1:3" x14ac:dyDescent="0.55000000000000004">
      <c r="B75">
        <v>2.9998999999999998E-3</v>
      </c>
      <c r="C75">
        <v>1</v>
      </c>
    </row>
    <row r="76" spans="1:3" x14ac:dyDescent="0.55000000000000004">
      <c r="B76">
        <v>2.4496000000000001E-3</v>
      </c>
      <c r="C76">
        <v>2</v>
      </c>
    </row>
    <row r="77" spans="1:3" x14ac:dyDescent="0.55000000000000004">
      <c r="B77">
        <v>-0.15969040000000001</v>
      </c>
      <c r="C77">
        <v>3</v>
      </c>
    </row>
    <row r="78" spans="1:3" x14ac:dyDescent="0.55000000000000004">
      <c r="B78">
        <v>2.4112999999999999E-3</v>
      </c>
      <c r="C78">
        <v>4</v>
      </c>
    </row>
    <row r="79" spans="1:3" x14ac:dyDescent="0.55000000000000004">
      <c r="B79">
        <v>-2.8718799999999999E-2</v>
      </c>
      <c r="C79">
        <v>5</v>
      </c>
    </row>
    <row r="80" spans="1:3" x14ac:dyDescent="0.55000000000000004">
      <c r="B80">
        <v>0.2460842</v>
      </c>
      <c r="C80">
        <v>6</v>
      </c>
    </row>
    <row r="81" spans="1:3" x14ac:dyDescent="0.55000000000000004">
      <c r="B81">
        <v>-0.13615360000000001</v>
      </c>
      <c r="C81">
        <v>7</v>
      </c>
    </row>
    <row r="82" spans="1:3" x14ac:dyDescent="0.55000000000000004">
      <c r="B82">
        <v>-0.1002565</v>
      </c>
      <c r="C82">
        <v>8</v>
      </c>
    </row>
    <row r="83" spans="1:3" x14ac:dyDescent="0.55000000000000004">
      <c r="B83">
        <v>-0.1251572</v>
      </c>
      <c r="C83">
        <v>9</v>
      </c>
    </row>
    <row r="84" spans="1:3" x14ac:dyDescent="0.55000000000000004">
      <c r="B84">
        <v>1.6680199999999999E-2</v>
      </c>
      <c r="C84">
        <v>10</v>
      </c>
    </row>
    <row r="85" spans="1:3" x14ac:dyDescent="0.55000000000000004">
      <c r="B85">
        <v>8.2899999999999996E-5</v>
      </c>
      <c r="C85">
        <v>11</v>
      </c>
    </row>
    <row r="86" spans="1:3" x14ac:dyDescent="0.55000000000000004">
      <c r="B86">
        <v>1.1377969999999999</v>
      </c>
      <c r="C86">
        <v>13</v>
      </c>
    </row>
    <row r="87" spans="1:3" x14ac:dyDescent="0.55000000000000004">
      <c r="B87">
        <v>-3.8574E-3</v>
      </c>
      <c r="C87">
        <v>14</v>
      </c>
    </row>
    <row r="89" spans="1:3" x14ac:dyDescent="0.55000000000000004">
      <c r="A89" s="61">
        <v>5</v>
      </c>
    </row>
    <row r="90" spans="1:3" x14ac:dyDescent="0.55000000000000004">
      <c r="B90">
        <v>-8.5612960000000005</v>
      </c>
    </row>
    <row r="91" spans="1:3" x14ac:dyDescent="0.55000000000000004">
      <c r="A91" s="61">
        <v>13</v>
      </c>
      <c r="B91" s="8"/>
    </row>
    <row r="92" spans="1:3" x14ac:dyDescent="0.55000000000000004">
      <c r="B92">
        <v>0.21340000000000001</v>
      </c>
      <c r="C92">
        <v>0</v>
      </c>
    </row>
    <row r="93" spans="1:3" x14ac:dyDescent="0.55000000000000004">
      <c r="B93">
        <v>-2.4780000000000001E-4</v>
      </c>
      <c r="C93">
        <v>1</v>
      </c>
    </row>
    <row r="94" spans="1:3" x14ac:dyDescent="0.55000000000000004">
      <c r="B94">
        <v>1.3500999999999999E-3</v>
      </c>
      <c r="C94">
        <v>2</v>
      </c>
    </row>
    <row r="95" spans="1:3" x14ac:dyDescent="0.55000000000000004">
      <c r="B95">
        <v>-0.4198228</v>
      </c>
      <c r="C95">
        <v>3</v>
      </c>
    </row>
    <row r="96" spans="1:3" x14ac:dyDescent="0.55000000000000004">
      <c r="B96">
        <v>0.1356253</v>
      </c>
      <c r="C96">
        <v>5</v>
      </c>
    </row>
    <row r="97" spans="1:3" x14ac:dyDescent="0.55000000000000004">
      <c r="B97">
        <v>4.7558200000000002E-2</v>
      </c>
      <c r="C97">
        <v>6</v>
      </c>
    </row>
    <row r="98" spans="1:3" x14ac:dyDescent="0.55000000000000004">
      <c r="B98">
        <v>-6.4042399999999999E-2</v>
      </c>
      <c r="C98">
        <v>7</v>
      </c>
    </row>
    <row r="99" spans="1:3" x14ac:dyDescent="0.55000000000000004">
      <c r="B99">
        <v>-7.0788999999999999E-3</v>
      </c>
      <c r="C99">
        <v>8</v>
      </c>
    </row>
    <row r="100" spans="1:3" x14ac:dyDescent="0.55000000000000004">
      <c r="B100">
        <v>2.4075900000000001E-2</v>
      </c>
      <c r="C100">
        <v>9</v>
      </c>
    </row>
    <row r="101" spans="1:3" x14ac:dyDescent="0.55000000000000004">
      <c r="B101">
        <v>1.0683E-2</v>
      </c>
      <c r="C101">
        <v>10</v>
      </c>
    </row>
    <row r="102" spans="1:3" x14ac:dyDescent="0.55000000000000004">
      <c r="B102">
        <v>6.2799999999999995E-5</v>
      </c>
      <c r="C102">
        <v>11</v>
      </c>
    </row>
    <row r="103" spans="1:3" x14ac:dyDescent="0.55000000000000004">
      <c r="B103">
        <v>1.2845500000000001</v>
      </c>
      <c r="C103">
        <v>12</v>
      </c>
    </row>
    <row r="104" spans="1:3" x14ac:dyDescent="0.55000000000000004">
      <c r="B104">
        <v>1.5785E-3</v>
      </c>
      <c r="C104">
        <v>14</v>
      </c>
    </row>
    <row r="106" spans="1:3" x14ac:dyDescent="0.55000000000000004">
      <c r="A106" s="61">
        <v>6</v>
      </c>
    </row>
    <row r="107" spans="1:3" x14ac:dyDescent="0.55000000000000004">
      <c r="B107">
        <v>-20.137129999999999</v>
      </c>
    </row>
    <row r="108" spans="1:3" x14ac:dyDescent="0.55000000000000004">
      <c r="A108" s="61">
        <v>13</v>
      </c>
      <c r="B108" s="8"/>
    </row>
    <row r="109" spans="1:3" x14ac:dyDescent="0.55000000000000004">
      <c r="B109">
        <v>0.51965939999999999</v>
      </c>
      <c r="C109">
        <v>0</v>
      </c>
    </row>
    <row r="110" spans="1:3" x14ac:dyDescent="0.55000000000000004">
      <c r="B110">
        <v>4.2719000000000003E-3</v>
      </c>
      <c r="C110">
        <v>1</v>
      </c>
    </row>
    <row r="111" spans="1:3" x14ac:dyDescent="0.55000000000000004">
      <c r="B111">
        <v>3.9696999999999996E-3</v>
      </c>
      <c r="C111">
        <v>2</v>
      </c>
    </row>
    <row r="112" spans="1:3" x14ac:dyDescent="0.55000000000000004">
      <c r="B112">
        <v>-0.35560389999999997</v>
      </c>
      <c r="C112">
        <v>3</v>
      </c>
    </row>
    <row r="113" spans="1:3" x14ac:dyDescent="0.55000000000000004">
      <c r="B113">
        <v>-4.0920000000000003E-4</v>
      </c>
      <c r="C113">
        <v>4</v>
      </c>
    </row>
    <row r="114" spans="1:3" x14ac:dyDescent="0.55000000000000004">
      <c r="B114">
        <v>0.23761360000000001</v>
      </c>
      <c r="C114">
        <v>5</v>
      </c>
    </row>
    <row r="115" spans="1:3" x14ac:dyDescent="0.55000000000000004">
      <c r="B115">
        <v>0.15376889999999999</v>
      </c>
      <c r="C115">
        <v>6</v>
      </c>
    </row>
    <row r="116" spans="1:3" x14ac:dyDescent="0.55000000000000004">
      <c r="B116">
        <v>-0.19512470000000001</v>
      </c>
      <c r="C116">
        <v>7</v>
      </c>
    </row>
    <row r="117" spans="1:3" x14ac:dyDescent="0.55000000000000004">
      <c r="B117">
        <v>-0.1171995</v>
      </c>
      <c r="C117">
        <v>8</v>
      </c>
    </row>
    <row r="118" spans="1:3" x14ac:dyDescent="0.55000000000000004">
      <c r="B118">
        <v>0.134796</v>
      </c>
      <c r="C118">
        <v>9</v>
      </c>
    </row>
    <row r="119" spans="1:3" x14ac:dyDescent="0.55000000000000004">
      <c r="B119">
        <v>-2.8E-5</v>
      </c>
      <c r="C119">
        <v>11</v>
      </c>
    </row>
    <row r="120" spans="1:3" x14ac:dyDescent="0.55000000000000004">
      <c r="B120">
        <v>-4.5713090000000003</v>
      </c>
      <c r="C120">
        <v>13</v>
      </c>
    </row>
    <row r="121" spans="1:3" x14ac:dyDescent="0.55000000000000004">
      <c r="B121">
        <v>7.1409999999999996E-4</v>
      </c>
      <c r="C121">
        <v>14</v>
      </c>
    </row>
    <row r="123" spans="1:3" x14ac:dyDescent="0.55000000000000004">
      <c r="A123" s="61">
        <v>7</v>
      </c>
    </row>
    <row r="124" spans="1:3" x14ac:dyDescent="0.55000000000000004">
      <c r="B124">
        <v>-13.291090000000001</v>
      </c>
    </row>
    <row r="125" spans="1:3" x14ac:dyDescent="0.55000000000000004">
      <c r="A125" s="61">
        <v>11</v>
      </c>
      <c r="B125" s="8"/>
    </row>
    <row r="126" spans="1:3" x14ac:dyDescent="0.55000000000000004">
      <c r="B126">
        <v>5.3141000000000004E-3</v>
      </c>
      <c r="C126">
        <v>1</v>
      </c>
    </row>
    <row r="127" spans="1:3" x14ac:dyDescent="0.55000000000000004">
      <c r="B127">
        <v>-1.3703999999999999E-3</v>
      </c>
      <c r="C127">
        <v>2</v>
      </c>
    </row>
    <row r="128" spans="1:3" x14ac:dyDescent="0.55000000000000004">
      <c r="B128">
        <v>4.6286000000000001E-3</v>
      </c>
      <c r="C128">
        <v>4</v>
      </c>
    </row>
    <row r="129" spans="1:3" x14ac:dyDescent="0.55000000000000004">
      <c r="B129">
        <v>-0.1103113</v>
      </c>
      <c r="C129">
        <v>5</v>
      </c>
    </row>
    <row r="130" spans="1:3" x14ac:dyDescent="0.55000000000000004">
      <c r="B130">
        <v>0.23692540000000001</v>
      </c>
      <c r="C130">
        <v>6</v>
      </c>
    </row>
    <row r="131" spans="1:3" x14ac:dyDescent="0.55000000000000004">
      <c r="B131">
        <v>-0.19048870000000001</v>
      </c>
      <c r="C131">
        <v>7</v>
      </c>
    </row>
    <row r="132" spans="1:3" x14ac:dyDescent="0.55000000000000004">
      <c r="B132">
        <v>-0.1215691</v>
      </c>
      <c r="C132">
        <v>8</v>
      </c>
    </row>
    <row r="133" spans="1:3" x14ac:dyDescent="0.55000000000000004">
      <c r="B133">
        <v>-0.20441999999999999</v>
      </c>
      <c r="C133">
        <v>9</v>
      </c>
    </row>
    <row r="134" spans="1:3" x14ac:dyDescent="0.55000000000000004">
      <c r="B134">
        <v>5.2039999999999996E-4</v>
      </c>
      <c r="C134">
        <v>11</v>
      </c>
    </row>
    <row r="135" spans="1:3" x14ac:dyDescent="0.55000000000000004">
      <c r="B135">
        <v>4.6344219999999998</v>
      </c>
      <c r="C135">
        <v>13</v>
      </c>
    </row>
    <row r="136" spans="1:3" x14ac:dyDescent="0.55000000000000004">
      <c r="B136">
        <v>-1.53375E-2</v>
      </c>
      <c r="C136">
        <v>14</v>
      </c>
    </row>
    <row r="138" spans="1:3" x14ac:dyDescent="0.55000000000000004">
      <c r="A138" s="61">
        <v>8</v>
      </c>
    </row>
    <row r="139" spans="1:3" x14ac:dyDescent="0.55000000000000004">
      <c r="B139">
        <v>2.6902059999999999</v>
      </c>
    </row>
    <row r="140" spans="1:3" x14ac:dyDescent="0.55000000000000004">
      <c r="A140" s="61">
        <v>14</v>
      </c>
      <c r="B140" s="8"/>
    </row>
    <row r="141" spans="1:3" x14ac:dyDescent="0.55000000000000004">
      <c r="B141">
        <v>0.79722720000000002</v>
      </c>
      <c r="C141">
        <v>0</v>
      </c>
    </row>
    <row r="142" spans="1:3" x14ac:dyDescent="0.55000000000000004">
      <c r="B142">
        <v>-6.6750000000000002E-4</v>
      </c>
      <c r="C142">
        <v>1</v>
      </c>
    </row>
    <row r="143" spans="1:3" x14ac:dyDescent="0.55000000000000004">
      <c r="B143">
        <v>-7.5639999999999995E-4</v>
      </c>
      <c r="C143">
        <v>2</v>
      </c>
    </row>
    <row r="144" spans="1:3" x14ac:dyDescent="0.55000000000000004">
      <c r="B144">
        <v>-0.47913620000000001</v>
      </c>
      <c r="C144">
        <v>3</v>
      </c>
    </row>
    <row r="145" spans="2:3" x14ac:dyDescent="0.55000000000000004">
      <c r="B145">
        <v>-5.9344999999999997E-3</v>
      </c>
      <c r="C145">
        <v>4</v>
      </c>
    </row>
    <row r="146" spans="2:3" x14ac:dyDescent="0.55000000000000004">
      <c r="B146">
        <v>5.2516899999999998E-2</v>
      </c>
      <c r="C146">
        <v>5</v>
      </c>
    </row>
    <row r="147" spans="2:3" x14ac:dyDescent="0.55000000000000004">
      <c r="B147">
        <v>9.1951500000000005E-2</v>
      </c>
      <c r="C147">
        <v>6</v>
      </c>
    </row>
    <row r="148" spans="2:3" x14ac:dyDescent="0.55000000000000004">
      <c r="B148">
        <v>-0.17574880000000001</v>
      </c>
      <c r="C148">
        <v>7</v>
      </c>
    </row>
    <row r="149" spans="2:3" x14ac:dyDescent="0.55000000000000004">
      <c r="B149">
        <v>-0.15679409999999999</v>
      </c>
      <c r="C149">
        <v>8</v>
      </c>
    </row>
    <row r="150" spans="2:3" x14ac:dyDescent="0.55000000000000004">
      <c r="B150">
        <v>3.2685100000000002E-2</v>
      </c>
      <c r="C150">
        <v>9</v>
      </c>
    </row>
    <row r="151" spans="2:3" x14ac:dyDescent="0.55000000000000004">
      <c r="B151">
        <v>0.12597520000000001</v>
      </c>
      <c r="C151">
        <v>10</v>
      </c>
    </row>
    <row r="152" spans="2:3" x14ac:dyDescent="0.55000000000000004">
      <c r="B152">
        <v>-3.9629999999999998E-4</v>
      </c>
      <c r="C152">
        <v>11</v>
      </c>
    </row>
    <row r="153" spans="2:3" x14ac:dyDescent="0.55000000000000004">
      <c r="B153">
        <v>-1.8275539999999999</v>
      </c>
      <c r="C153">
        <v>13</v>
      </c>
    </row>
    <row r="154" spans="2:3" x14ac:dyDescent="0.55000000000000004">
      <c r="B154">
        <v>-1.8441E-3</v>
      </c>
      <c r="C154">
        <v>14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B4832-B864-44E6-B827-05472E11A64D}">
  <dimension ref="A1:U47"/>
  <sheetViews>
    <sheetView workbookViewId="0">
      <selection activeCell="K17" sqref="K17"/>
    </sheetView>
  </sheetViews>
  <sheetFormatPr baseColWidth="10" defaultColWidth="8.83984375" defaultRowHeight="14.4" x14ac:dyDescent="0.55000000000000004"/>
  <cols>
    <col min="3" max="3" width="20.05078125" customWidth="1"/>
    <col min="4" max="4" width="18.15625" customWidth="1"/>
    <col min="9" max="9" width="9" bestFit="1" customWidth="1"/>
  </cols>
  <sheetData>
    <row r="1" spans="2:17" x14ac:dyDescent="0.55000000000000004">
      <c r="B1">
        <v>0</v>
      </c>
      <c r="E1" t="s">
        <v>197</v>
      </c>
    </row>
    <row r="2" spans="2:17" x14ac:dyDescent="0.55000000000000004">
      <c r="C2">
        <v>3.846174</v>
      </c>
      <c r="E2" t="s">
        <v>114</v>
      </c>
    </row>
    <row r="3" spans="2:17" x14ac:dyDescent="0.55000000000000004">
      <c r="B3">
        <f>C20</f>
        <v>12</v>
      </c>
      <c r="C3" s="8"/>
      <c r="E3" t="s">
        <v>115</v>
      </c>
    </row>
    <row r="4" spans="2:17" x14ac:dyDescent="0.55000000000000004">
      <c r="C4">
        <v>-0.67585360000000005</v>
      </c>
      <c r="D4">
        <v>0</v>
      </c>
      <c r="E4" t="s">
        <v>120</v>
      </c>
      <c r="I4" s="8"/>
      <c r="L4" s="59"/>
    </row>
    <row r="5" spans="2:17" x14ac:dyDescent="0.55000000000000004">
      <c r="C5">
        <v>1.7520000000000001E-3</v>
      </c>
      <c r="D5">
        <v>1</v>
      </c>
      <c r="E5" t="s">
        <v>120</v>
      </c>
      <c r="I5" s="8"/>
      <c r="L5" s="59"/>
    </row>
    <row r="6" spans="2:17" x14ac:dyDescent="0.55000000000000004">
      <c r="C6">
        <v>-6.0894E-3</v>
      </c>
      <c r="D6">
        <v>2</v>
      </c>
      <c r="E6" t="s">
        <v>120</v>
      </c>
      <c r="I6" s="8"/>
      <c r="L6" s="59"/>
    </row>
    <row r="7" spans="2:17" x14ac:dyDescent="0.55000000000000004">
      <c r="C7">
        <v>-0.50507409999999997</v>
      </c>
      <c r="D7">
        <v>3</v>
      </c>
      <c r="E7" t="s">
        <v>120</v>
      </c>
      <c r="I7" s="8"/>
      <c r="L7" s="59"/>
      <c r="Q7" s="60"/>
    </row>
    <row r="8" spans="2:17" x14ac:dyDescent="0.55000000000000004">
      <c r="C8">
        <v>6.7143999999999997E-3</v>
      </c>
      <c r="D8">
        <v>4</v>
      </c>
      <c r="E8" t="s">
        <v>120</v>
      </c>
      <c r="I8" s="8"/>
      <c r="L8" s="59"/>
      <c r="Q8" s="60"/>
    </row>
    <row r="9" spans="2:17" x14ac:dyDescent="0.55000000000000004">
      <c r="C9" s="62"/>
      <c r="D9">
        <v>5</v>
      </c>
      <c r="E9" t="s">
        <v>120</v>
      </c>
      <c r="I9" s="8"/>
      <c r="L9" s="59"/>
    </row>
    <row r="10" spans="2:17" x14ac:dyDescent="0.55000000000000004">
      <c r="C10">
        <v>-7.9681399999999999E-2</v>
      </c>
      <c r="D10">
        <v>6</v>
      </c>
      <c r="E10" t="s">
        <v>120</v>
      </c>
      <c r="I10" s="8"/>
      <c r="L10" s="59"/>
      <c r="Q10" s="60"/>
    </row>
    <row r="11" spans="2:17" x14ac:dyDescent="0.55000000000000004">
      <c r="C11">
        <v>-3.1592200000000001E-2</v>
      </c>
      <c r="D11">
        <v>7</v>
      </c>
      <c r="E11" t="s">
        <v>120</v>
      </c>
      <c r="I11" s="8"/>
      <c r="L11" s="59"/>
    </row>
    <row r="12" spans="2:17" x14ac:dyDescent="0.55000000000000004">
      <c r="C12">
        <v>8.7715100000000004E-2</v>
      </c>
      <c r="D12">
        <v>8</v>
      </c>
      <c r="E12" t="s">
        <v>120</v>
      </c>
      <c r="I12" s="8"/>
      <c r="L12" s="59"/>
    </row>
    <row r="13" spans="2:17" x14ac:dyDescent="0.55000000000000004">
      <c r="C13">
        <v>0.1146534</v>
      </c>
      <c r="D13">
        <v>9</v>
      </c>
      <c r="E13" t="s">
        <v>120</v>
      </c>
      <c r="I13" s="8"/>
      <c r="L13" s="59"/>
    </row>
    <row r="14" spans="2:17" x14ac:dyDescent="0.55000000000000004">
      <c r="C14">
        <v>0.1069666</v>
      </c>
      <c r="D14">
        <v>10</v>
      </c>
      <c r="E14" t="s">
        <v>120</v>
      </c>
      <c r="I14" s="8"/>
      <c r="L14" s="59"/>
    </row>
    <row r="15" spans="2:17" x14ac:dyDescent="0.55000000000000004">
      <c r="C15" s="62"/>
      <c r="D15">
        <v>11</v>
      </c>
      <c r="E15" t="s">
        <v>120</v>
      </c>
      <c r="I15" s="8"/>
      <c r="L15" s="59"/>
    </row>
    <row r="16" spans="2:17" x14ac:dyDescent="0.55000000000000004">
      <c r="C16" s="62"/>
      <c r="D16">
        <v>12</v>
      </c>
      <c r="E16" t="s">
        <v>120</v>
      </c>
      <c r="I16" s="8"/>
      <c r="L16" s="59"/>
    </row>
    <row r="17" spans="1:21" x14ac:dyDescent="0.55000000000000004">
      <c r="C17">
        <v>-0.65076560000000006</v>
      </c>
      <c r="D17">
        <v>13</v>
      </c>
      <c r="E17" t="s">
        <v>120</v>
      </c>
      <c r="I17" s="8"/>
      <c r="L17" s="59"/>
      <c r="P17" s="60"/>
      <c r="Q17" s="60"/>
      <c r="T17" s="60"/>
      <c r="U17" s="60"/>
    </row>
    <row r="18" spans="1:21" x14ac:dyDescent="0.55000000000000004">
      <c r="C18">
        <v>-3.7975999999999999E-3</v>
      </c>
      <c r="D18">
        <v>14</v>
      </c>
      <c r="E18" t="s">
        <v>120</v>
      </c>
      <c r="I18" s="8"/>
      <c r="L18" s="59"/>
    </row>
    <row r="19" spans="1:21" x14ac:dyDescent="0.55000000000000004">
      <c r="C19" s="55"/>
    </row>
    <row r="20" spans="1:21" x14ac:dyDescent="0.55000000000000004">
      <c r="B20" t="s">
        <v>195</v>
      </c>
      <c r="C20">
        <f>COUNT(C4:C18)</f>
        <v>12</v>
      </c>
    </row>
    <row r="27" spans="1:21" x14ac:dyDescent="0.55000000000000004">
      <c r="A27" t="s">
        <v>198</v>
      </c>
      <c r="B27" t="s">
        <v>199</v>
      </c>
      <c r="C27" t="s">
        <v>200</v>
      </c>
      <c r="D27" t="s">
        <v>201</v>
      </c>
      <c r="E27" t="s">
        <v>202</v>
      </c>
      <c r="F27" t="s">
        <v>203</v>
      </c>
      <c r="G27" t="s">
        <v>204</v>
      </c>
      <c r="H27" t="s">
        <v>205</v>
      </c>
    </row>
    <row r="29" spans="1:21" x14ac:dyDescent="0.55000000000000004">
      <c r="A29" t="s">
        <v>206</v>
      </c>
      <c r="B29" t="s">
        <v>199</v>
      </c>
      <c r="C29">
        <v>-0.67585360000000005</v>
      </c>
      <c r="D29">
        <v>2.2599999999999999E-2</v>
      </c>
      <c r="E29">
        <v>-29.91</v>
      </c>
      <c r="F29">
        <v>0</v>
      </c>
      <c r="G29">
        <v>-0.72014869999999997</v>
      </c>
      <c r="H29">
        <v>-0.63155850000000002</v>
      </c>
    </row>
    <row r="30" spans="1:21" x14ac:dyDescent="0.55000000000000004">
      <c r="A30" t="s">
        <v>207</v>
      </c>
      <c r="B30" t="s">
        <v>199</v>
      </c>
      <c r="C30">
        <v>1.7520000000000001E-3</v>
      </c>
      <c r="D30">
        <v>1.1239999999999999E-4</v>
      </c>
      <c r="E30">
        <v>15.59</v>
      </c>
      <c r="F30">
        <v>0</v>
      </c>
      <c r="G30">
        <v>1.5317E-3</v>
      </c>
      <c r="H30">
        <v>1.9723000000000002E-3</v>
      </c>
    </row>
    <row r="31" spans="1:21" x14ac:dyDescent="0.55000000000000004">
      <c r="A31" t="s">
        <v>221</v>
      </c>
      <c r="B31" t="s">
        <v>199</v>
      </c>
      <c r="C31">
        <v>-6.0894E-3</v>
      </c>
      <c r="D31">
        <v>1.248E-4</v>
      </c>
      <c r="E31">
        <v>-48.8</v>
      </c>
      <c r="F31">
        <v>0</v>
      </c>
      <c r="G31">
        <v>-6.3340000000000002E-3</v>
      </c>
      <c r="H31">
        <v>-5.8449000000000001E-3</v>
      </c>
    </row>
    <row r="32" spans="1:21" x14ac:dyDescent="0.55000000000000004">
      <c r="A32" t="s">
        <v>208</v>
      </c>
      <c r="B32" t="s">
        <v>199</v>
      </c>
      <c r="C32">
        <v>-0.50507409999999997</v>
      </c>
      <c r="D32">
        <v>1.4327299999999999E-2</v>
      </c>
      <c r="E32">
        <v>-35.25</v>
      </c>
      <c r="F32">
        <v>0</v>
      </c>
      <c r="G32">
        <v>-0.53315509999999999</v>
      </c>
      <c r="H32">
        <v>-0.4769931</v>
      </c>
    </row>
    <row r="33" spans="1:8" x14ac:dyDescent="0.55000000000000004">
      <c r="A33" t="s">
        <v>209</v>
      </c>
      <c r="B33" t="s">
        <v>199</v>
      </c>
      <c r="C33">
        <v>6.7143999999999997E-3</v>
      </c>
      <c r="D33">
        <v>1.4899999999999999E-4</v>
      </c>
      <c r="E33">
        <v>45.06</v>
      </c>
      <c r="F33">
        <v>0</v>
      </c>
      <c r="G33">
        <v>6.4222999999999997E-3</v>
      </c>
      <c r="H33">
        <v>7.0064000000000003E-3</v>
      </c>
    </row>
    <row r="34" spans="1:8" x14ac:dyDescent="0.55000000000000004">
      <c r="A34" t="s">
        <v>217</v>
      </c>
      <c r="B34" t="s">
        <v>199</v>
      </c>
      <c r="C34">
        <v>-0.65076560000000006</v>
      </c>
      <c r="D34">
        <v>6.7120299999999994E-2</v>
      </c>
      <c r="E34">
        <v>-9.6999999999999993</v>
      </c>
      <c r="F34">
        <v>0</v>
      </c>
      <c r="G34">
        <v>-0.78231910000000005</v>
      </c>
      <c r="H34">
        <v>-0.51921220000000001</v>
      </c>
    </row>
    <row r="35" spans="1:8" x14ac:dyDescent="0.55000000000000004">
      <c r="A35" t="s">
        <v>211</v>
      </c>
      <c r="B35" t="s">
        <v>199</v>
      </c>
      <c r="C35">
        <v>-7.9681399999999999E-2</v>
      </c>
      <c r="D35">
        <v>2.7571000000000002E-3</v>
      </c>
      <c r="E35">
        <v>-28.9</v>
      </c>
      <c r="F35">
        <v>0</v>
      </c>
      <c r="G35">
        <v>-8.5085300000000003E-2</v>
      </c>
      <c r="H35">
        <v>-7.4277399999999993E-2</v>
      </c>
    </row>
    <row r="36" spans="1:8" x14ac:dyDescent="0.55000000000000004">
      <c r="A36" t="s">
        <v>212</v>
      </c>
      <c r="B36" t="s">
        <v>199</v>
      </c>
      <c r="C36">
        <v>-3.1592200000000001E-2</v>
      </c>
      <c r="D36">
        <v>2.8495999999999999E-3</v>
      </c>
      <c r="E36">
        <v>-11.09</v>
      </c>
      <c r="F36">
        <v>0</v>
      </c>
      <c r="G36">
        <v>-3.7177300000000003E-2</v>
      </c>
      <c r="H36">
        <v>-2.6006999999999999E-2</v>
      </c>
    </row>
    <row r="37" spans="1:8" x14ac:dyDescent="0.55000000000000004">
      <c r="A37" t="s">
        <v>213</v>
      </c>
      <c r="B37" t="s">
        <v>199</v>
      </c>
      <c r="C37">
        <v>8.7715100000000004E-2</v>
      </c>
      <c r="D37">
        <v>1.8940999999999999E-3</v>
      </c>
      <c r="E37">
        <v>46.31</v>
      </c>
      <c r="F37">
        <v>0</v>
      </c>
      <c r="G37">
        <v>8.40027E-2</v>
      </c>
      <c r="H37">
        <v>9.1427499999999995E-2</v>
      </c>
    </row>
    <row r="38" spans="1:8" x14ac:dyDescent="0.55000000000000004">
      <c r="A38" t="s">
        <v>214</v>
      </c>
      <c r="B38" t="s">
        <v>199</v>
      </c>
      <c r="C38">
        <v>0.1146534</v>
      </c>
      <c r="D38">
        <v>3.8252E-3</v>
      </c>
      <c r="E38">
        <v>29.97</v>
      </c>
      <c r="F38">
        <v>0</v>
      </c>
      <c r="G38">
        <v>0.10715619999999999</v>
      </c>
      <c r="H38">
        <v>0.1221507</v>
      </c>
    </row>
    <row r="39" spans="1:8" x14ac:dyDescent="0.55000000000000004">
      <c r="A39" t="s">
        <v>215</v>
      </c>
      <c r="B39" t="s">
        <v>199</v>
      </c>
      <c r="C39">
        <v>0.1069666</v>
      </c>
      <c r="D39">
        <v>1.3734999999999999E-3</v>
      </c>
      <c r="E39">
        <v>77.88</v>
      </c>
      <c r="F39">
        <v>0</v>
      </c>
      <c r="G39">
        <v>0.1042747</v>
      </c>
      <c r="H39">
        <v>0.10965859999999999</v>
      </c>
    </row>
    <row r="40" spans="1:8" x14ac:dyDescent="0.55000000000000004">
      <c r="A40" t="s">
        <v>218</v>
      </c>
      <c r="B40" t="s">
        <v>199</v>
      </c>
      <c r="C40">
        <v>-3.7975999999999999E-3</v>
      </c>
      <c r="D40">
        <v>5.8900000000000002E-5</v>
      </c>
      <c r="E40">
        <v>-64.42</v>
      </c>
      <c r="F40">
        <v>0</v>
      </c>
      <c r="G40">
        <v>-3.9131000000000001E-3</v>
      </c>
      <c r="H40">
        <v>-3.6819999999999999E-3</v>
      </c>
    </row>
    <row r="41" spans="1:8" x14ac:dyDescent="0.55000000000000004">
      <c r="A41" t="s">
        <v>219</v>
      </c>
      <c r="B41" t="s">
        <v>199</v>
      </c>
      <c r="C41">
        <v>3.846174</v>
      </c>
      <c r="D41">
        <v>0.4293341</v>
      </c>
      <c r="E41">
        <v>8.9600000000000009</v>
      </c>
      <c r="F41">
        <v>0</v>
      </c>
      <c r="G41">
        <v>3.0046940000000002</v>
      </c>
      <c r="H41">
        <v>4.6876530000000001</v>
      </c>
    </row>
    <row r="47" spans="1:8" x14ac:dyDescent="0.55000000000000004">
      <c r="D47" s="60"/>
    </row>
  </sheetData>
  <pageMargins left="0.7" right="0.7" top="0.75" bottom="0.75" header="0.3" footer="0.3"/>
  <pageSetup orientation="portrait" horizontalDpi="4294967293"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CCFE8-2C13-4133-9C26-D8A6F066A540}">
  <dimension ref="A1:P47"/>
  <sheetViews>
    <sheetView workbookViewId="0">
      <selection activeCell="J18" sqref="J18"/>
    </sheetView>
  </sheetViews>
  <sheetFormatPr baseColWidth="10" defaultColWidth="8.83984375" defaultRowHeight="14.4" x14ac:dyDescent="0.55000000000000004"/>
  <cols>
    <col min="3" max="4" width="20.05078125" customWidth="1"/>
    <col min="5" max="5" width="18.15625" customWidth="1"/>
  </cols>
  <sheetData>
    <row r="1" spans="2:15" x14ac:dyDescent="0.55000000000000004">
      <c r="B1">
        <v>1</v>
      </c>
      <c r="E1" t="s">
        <v>197</v>
      </c>
    </row>
    <row r="2" spans="2:15" x14ac:dyDescent="0.55000000000000004">
      <c r="C2">
        <v>-4.8045010000000001</v>
      </c>
      <c r="D2" s="8"/>
      <c r="E2" t="s">
        <v>114</v>
      </c>
    </row>
    <row r="3" spans="2:15" x14ac:dyDescent="0.55000000000000004">
      <c r="B3" s="61">
        <f>C20</f>
        <v>14</v>
      </c>
      <c r="C3" s="8"/>
      <c r="D3" s="8"/>
      <c r="E3" t="s">
        <v>115</v>
      </c>
    </row>
    <row r="4" spans="2:15" x14ac:dyDescent="0.55000000000000004">
      <c r="C4">
        <v>0.1114858</v>
      </c>
      <c r="D4">
        <v>0</v>
      </c>
      <c r="E4" t="s">
        <v>120</v>
      </c>
      <c r="L4" s="2"/>
      <c r="M4" s="2"/>
      <c r="N4" s="2"/>
    </row>
    <row r="5" spans="2:15" x14ac:dyDescent="0.55000000000000004">
      <c r="C5">
        <v>1.0617000000000001E-3</v>
      </c>
      <c r="D5">
        <v>1</v>
      </c>
      <c r="E5" t="s">
        <v>120</v>
      </c>
    </row>
    <row r="6" spans="2:15" x14ac:dyDescent="0.55000000000000004">
      <c r="C6">
        <v>3.502E-4</v>
      </c>
      <c r="D6">
        <v>2</v>
      </c>
      <c r="E6" t="s">
        <v>120</v>
      </c>
    </row>
    <row r="7" spans="2:15" x14ac:dyDescent="0.55000000000000004">
      <c r="C7">
        <v>0.13201489999999999</v>
      </c>
      <c r="D7">
        <v>3</v>
      </c>
      <c r="E7" t="s">
        <v>120</v>
      </c>
    </row>
    <row r="8" spans="2:15" x14ac:dyDescent="0.55000000000000004">
      <c r="C8">
        <v>-1.1475000000000001E-3</v>
      </c>
      <c r="D8">
        <v>4</v>
      </c>
      <c r="E8" t="s">
        <v>120</v>
      </c>
    </row>
    <row r="9" spans="2:15" x14ac:dyDescent="0.55000000000000004">
      <c r="C9">
        <v>-6.0087599999999998E-2</v>
      </c>
      <c r="D9">
        <v>5</v>
      </c>
      <c r="E9" t="s">
        <v>120</v>
      </c>
    </row>
    <row r="10" spans="2:15" x14ac:dyDescent="0.55000000000000004">
      <c r="C10">
        <v>0.29176540000000001</v>
      </c>
      <c r="D10">
        <v>6</v>
      </c>
      <c r="E10" t="s">
        <v>120</v>
      </c>
    </row>
    <row r="11" spans="2:15" x14ac:dyDescent="0.55000000000000004">
      <c r="C11">
        <v>-0.162747</v>
      </c>
      <c r="D11">
        <v>7</v>
      </c>
      <c r="E11" t="s">
        <v>120</v>
      </c>
      <c r="O11" s="60"/>
    </row>
    <row r="12" spans="2:15" x14ac:dyDescent="0.55000000000000004">
      <c r="C12">
        <v>-9.9816500000000002E-2</v>
      </c>
      <c r="D12">
        <v>8</v>
      </c>
      <c r="E12" t="s">
        <v>120</v>
      </c>
    </row>
    <row r="13" spans="2:15" x14ac:dyDescent="0.55000000000000004">
      <c r="C13">
        <v>-0.1233865</v>
      </c>
      <c r="D13">
        <v>9</v>
      </c>
      <c r="E13" t="s">
        <v>120</v>
      </c>
    </row>
    <row r="14" spans="2:15" x14ac:dyDescent="0.55000000000000004">
      <c r="C14">
        <v>-0.15134909999999999</v>
      </c>
      <c r="D14">
        <v>10</v>
      </c>
      <c r="E14" t="s">
        <v>120</v>
      </c>
      <c r="O14" s="60"/>
    </row>
    <row r="15" spans="2:15" x14ac:dyDescent="0.55000000000000004">
      <c r="C15">
        <v>2.187E-4</v>
      </c>
      <c r="D15">
        <v>11</v>
      </c>
      <c r="E15" t="s">
        <v>120</v>
      </c>
    </row>
    <row r="16" spans="2:15" x14ac:dyDescent="0.55000000000000004">
      <c r="D16">
        <v>12</v>
      </c>
      <c r="E16" t="s">
        <v>120</v>
      </c>
    </row>
    <row r="17" spans="1:16" x14ac:dyDescent="0.55000000000000004">
      <c r="C17">
        <v>0.1201844</v>
      </c>
      <c r="D17">
        <v>13</v>
      </c>
      <c r="E17" t="s">
        <v>120</v>
      </c>
    </row>
    <row r="18" spans="1:16" x14ac:dyDescent="0.55000000000000004">
      <c r="C18">
        <v>-7.8484999999999996E-3</v>
      </c>
      <c r="D18">
        <v>14</v>
      </c>
      <c r="E18" t="s">
        <v>120</v>
      </c>
      <c r="P18" s="60"/>
    </row>
    <row r="20" spans="1:16" x14ac:dyDescent="0.55000000000000004">
      <c r="B20" t="s">
        <v>195</v>
      </c>
      <c r="C20" s="61">
        <f>COUNT(C4:C18)</f>
        <v>14</v>
      </c>
    </row>
    <row r="22" spans="1:16" x14ac:dyDescent="0.55000000000000004">
      <c r="A22" t="s">
        <v>220</v>
      </c>
      <c r="B22" t="s">
        <v>199</v>
      </c>
      <c r="C22" t="s">
        <v>200</v>
      </c>
      <c r="D22" t="s">
        <v>201</v>
      </c>
      <c r="E22" t="s">
        <v>202</v>
      </c>
      <c r="F22" t="s">
        <v>203</v>
      </c>
      <c r="G22" t="s">
        <v>204</v>
      </c>
      <c r="H22" t="s">
        <v>205</v>
      </c>
    </row>
    <row r="24" spans="1:16" x14ac:dyDescent="0.55000000000000004">
      <c r="A24" t="s">
        <v>206</v>
      </c>
      <c r="B24" t="s">
        <v>199</v>
      </c>
      <c r="C24">
        <v>0.1114858</v>
      </c>
      <c r="D24">
        <v>9.1581000000000006E-3</v>
      </c>
      <c r="E24">
        <v>12.17</v>
      </c>
      <c r="F24">
        <v>0</v>
      </c>
      <c r="G24">
        <v>9.35362E-2</v>
      </c>
      <c r="H24">
        <v>0.12943540000000001</v>
      </c>
    </row>
    <row r="25" spans="1:16" x14ac:dyDescent="0.55000000000000004">
      <c r="A25" t="s">
        <v>207</v>
      </c>
      <c r="B25" t="s">
        <v>199</v>
      </c>
      <c r="C25">
        <v>1.0617000000000001E-3</v>
      </c>
      <c r="D25">
        <v>5.4200000000000003E-5</v>
      </c>
      <c r="E25">
        <v>19.579999999999998</v>
      </c>
      <c r="F25">
        <v>0</v>
      </c>
      <c r="G25">
        <v>9.5540000000000002E-4</v>
      </c>
      <c r="H25">
        <v>1.1678999999999999E-3</v>
      </c>
    </row>
    <row r="26" spans="1:16" x14ac:dyDescent="0.55000000000000004">
      <c r="A26" t="s">
        <v>221</v>
      </c>
      <c r="B26" t="s">
        <v>199</v>
      </c>
      <c r="C26">
        <v>3.502E-4</v>
      </c>
      <c r="D26">
        <v>5.3000000000000001E-5</v>
      </c>
      <c r="E26">
        <v>6.61</v>
      </c>
      <c r="F26">
        <v>0</v>
      </c>
      <c r="G26">
        <v>2.4630000000000002E-4</v>
      </c>
      <c r="H26">
        <v>4.5409999999999998E-4</v>
      </c>
    </row>
    <row r="27" spans="1:16" x14ac:dyDescent="0.55000000000000004">
      <c r="A27" t="s">
        <v>208</v>
      </c>
      <c r="B27" t="s">
        <v>199</v>
      </c>
      <c r="C27">
        <v>0.13201489999999999</v>
      </c>
      <c r="D27">
        <v>4.7711999999999997E-3</v>
      </c>
      <c r="E27">
        <v>27.67</v>
      </c>
      <c r="F27">
        <v>0</v>
      </c>
      <c r="G27">
        <v>0.12266340000000001</v>
      </c>
      <c r="H27">
        <v>0.1413663</v>
      </c>
    </row>
    <row r="28" spans="1:16" x14ac:dyDescent="0.55000000000000004">
      <c r="A28" t="s">
        <v>209</v>
      </c>
      <c r="B28" t="s">
        <v>199</v>
      </c>
      <c r="C28">
        <v>-1.1475000000000001E-3</v>
      </c>
      <c r="D28">
        <v>7.4599999999999997E-5</v>
      </c>
      <c r="E28">
        <v>-15.39</v>
      </c>
      <c r="F28">
        <v>0</v>
      </c>
      <c r="G28">
        <v>-1.2937000000000001E-3</v>
      </c>
      <c r="H28">
        <v>-1.0013999999999999E-3</v>
      </c>
    </row>
    <row r="29" spans="1:16" x14ac:dyDescent="0.55000000000000004">
      <c r="A29" t="s">
        <v>210</v>
      </c>
      <c r="B29" t="s">
        <v>199</v>
      </c>
      <c r="C29">
        <v>-6.0087599999999998E-2</v>
      </c>
      <c r="D29">
        <v>1.7642999999999999E-3</v>
      </c>
      <c r="E29">
        <v>-34.06</v>
      </c>
      <c r="F29">
        <v>0</v>
      </c>
      <c r="G29">
        <v>-6.3545599999999994E-2</v>
      </c>
      <c r="H29">
        <v>-5.6629600000000002E-2</v>
      </c>
    </row>
    <row r="30" spans="1:16" x14ac:dyDescent="0.55000000000000004">
      <c r="A30" t="s">
        <v>211</v>
      </c>
      <c r="B30" t="s">
        <v>199</v>
      </c>
      <c r="C30">
        <v>0.29176540000000001</v>
      </c>
      <c r="D30">
        <v>2.5704999999999999E-3</v>
      </c>
      <c r="E30">
        <v>113.5</v>
      </c>
      <c r="F30">
        <v>0</v>
      </c>
      <c r="G30">
        <v>0.28672730000000002</v>
      </c>
      <c r="H30">
        <v>0.2968036</v>
      </c>
    </row>
    <row r="31" spans="1:16" x14ac:dyDescent="0.55000000000000004">
      <c r="A31" t="s">
        <v>212</v>
      </c>
      <c r="B31" t="s">
        <v>199</v>
      </c>
      <c r="C31">
        <v>-0.162747</v>
      </c>
      <c r="D31">
        <v>2.4031999999999999E-3</v>
      </c>
      <c r="E31">
        <v>-67.72</v>
      </c>
      <c r="F31">
        <v>0</v>
      </c>
      <c r="G31">
        <v>-0.1674572</v>
      </c>
      <c r="H31">
        <v>-0.15803680000000001</v>
      </c>
    </row>
    <row r="32" spans="1:16" x14ac:dyDescent="0.55000000000000004">
      <c r="A32" t="s">
        <v>213</v>
      </c>
      <c r="B32" t="s">
        <v>199</v>
      </c>
      <c r="C32">
        <v>-9.9816500000000002E-2</v>
      </c>
      <c r="D32">
        <v>2.0909000000000001E-3</v>
      </c>
      <c r="E32">
        <v>-47.74</v>
      </c>
      <c r="F32">
        <v>0</v>
      </c>
      <c r="G32">
        <v>-0.1039147</v>
      </c>
      <c r="H32">
        <v>-9.5718399999999995E-2</v>
      </c>
    </row>
    <row r="33" spans="1:8" x14ac:dyDescent="0.55000000000000004">
      <c r="A33" t="s">
        <v>214</v>
      </c>
      <c r="B33" t="s">
        <v>199</v>
      </c>
      <c r="C33">
        <v>-0.1233865</v>
      </c>
      <c r="D33">
        <v>2.8011999999999998E-3</v>
      </c>
      <c r="E33">
        <v>-44.05</v>
      </c>
      <c r="F33">
        <v>0</v>
      </c>
      <c r="G33">
        <v>-0.12887680000000001</v>
      </c>
      <c r="H33">
        <v>-0.11789620000000001</v>
      </c>
    </row>
    <row r="34" spans="1:8" x14ac:dyDescent="0.55000000000000004">
      <c r="A34" t="s">
        <v>215</v>
      </c>
      <c r="B34" t="s">
        <v>199</v>
      </c>
      <c r="C34">
        <v>-0.15134909999999999</v>
      </c>
      <c r="D34">
        <v>1.7447999999999999E-3</v>
      </c>
      <c r="E34">
        <v>-86.75</v>
      </c>
      <c r="F34">
        <v>0</v>
      </c>
      <c r="G34">
        <v>-0.15476880000000001</v>
      </c>
      <c r="H34">
        <v>-0.14792949999999999</v>
      </c>
    </row>
    <row r="35" spans="1:8" x14ac:dyDescent="0.55000000000000004">
      <c r="A35" t="s">
        <v>216</v>
      </c>
      <c r="B35" t="s">
        <v>199</v>
      </c>
      <c r="C35">
        <v>2.187E-4</v>
      </c>
      <c r="D35" s="60">
        <v>4.0199999999999996E-6</v>
      </c>
      <c r="E35">
        <v>54.36</v>
      </c>
      <c r="F35">
        <v>0</v>
      </c>
      <c r="G35">
        <v>2.109E-4</v>
      </c>
      <c r="H35">
        <v>2.2660000000000001E-4</v>
      </c>
    </row>
    <row r="36" spans="1:8" x14ac:dyDescent="0.55000000000000004">
      <c r="A36" t="s">
        <v>217</v>
      </c>
      <c r="B36" t="s">
        <v>199</v>
      </c>
      <c r="C36">
        <v>0.1201844</v>
      </c>
      <c r="D36">
        <v>3.26182E-2</v>
      </c>
      <c r="E36">
        <v>3.68</v>
      </c>
      <c r="F36">
        <v>0</v>
      </c>
      <c r="G36">
        <v>5.6253900000000003E-2</v>
      </c>
      <c r="H36">
        <v>0.1841148</v>
      </c>
    </row>
    <row r="37" spans="1:8" x14ac:dyDescent="0.55000000000000004">
      <c r="A37" t="s">
        <v>218</v>
      </c>
      <c r="B37" t="s">
        <v>199</v>
      </c>
      <c r="C37">
        <v>-7.8484999999999996E-3</v>
      </c>
      <c r="D37">
        <v>4.99E-5</v>
      </c>
      <c r="E37">
        <v>-157.43</v>
      </c>
      <c r="F37">
        <v>0</v>
      </c>
      <c r="G37">
        <v>-7.9462000000000005E-3</v>
      </c>
      <c r="H37">
        <v>-7.7508000000000004E-3</v>
      </c>
    </row>
    <row r="38" spans="1:8" x14ac:dyDescent="0.55000000000000004">
      <c r="A38" t="s">
        <v>219</v>
      </c>
      <c r="B38" t="s">
        <v>199</v>
      </c>
      <c r="C38">
        <v>-4.8045010000000001</v>
      </c>
      <c r="D38">
        <v>0.26423990000000003</v>
      </c>
      <c r="E38">
        <v>-18.18</v>
      </c>
      <c r="F38">
        <v>0</v>
      </c>
      <c r="G38">
        <v>-5.3224020000000003</v>
      </c>
      <c r="H38">
        <v>-4.2866010000000001</v>
      </c>
    </row>
    <row r="44" spans="1:8" x14ac:dyDescent="0.55000000000000004">
      <c r="A44" t="s">
        <v>301</v>
      </c>
    </row>
    <row r="46" spans="1:8" x14ac:dyDescent="0.55000000000000004">
      <c r="A46" t="s">
        <v>302</v>
      </c>
    </row>
    <row r="47" spans="1:8" x14ac:dyDescent="0.55000000000000004">
      <c r="A47" t="s">
        <v>303</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B33A0-E659-4D6E-A262-03D5AF346FE7}">
  <dimension ref="A1:U52"/>
  <sheetViews>
    <sheetView workbookViewId="0">
      <selection activeCell="H13" sqref="H13"/>
    </sheetView>
  </sheetViews>
  <sheetFormatPr baseColWidth="10" defaultColWidth="8.83984375" defaultRowHeight="14.4" x14ac:dyDescent="0.55000000000000004"/>
  <cols>
    <col min="3" max="4" width="18.47265625" customWidth="1"/>
    <col min="5" max="5" width="22.89453125" customWidth="1"/>
    <col min="10" max="10" width="9" customWidth="1"/>
  </cols>
  <sheetData>
    <row r="1" spans="2:21" x14ac:dyDescent="0.55000000000000004">
      <c r="B1">
        <v>2</v>
      </c>
      <c r="E1" t="s">
        <v>197</v>
      </c>
    </row>
    <row r="2" spans="2:21" x14ac:dyDescent="0.55000000000000004">
      <c r="C2">
        <v>-18.204409999999999</v>
      </c>
      <c r="E2" t="s">
        <v>114</v>
      </c>
    </row>
    <row r="3" spans="2:21" x14ac:dyDescent="0.55000000000000004">
      <c r="B3" s="61">
        <f>C20</f>
        <v>14</v>
      </c>
      <c r="C3" s="8"/>
      <c r="D3" s="8"/>
      <c r="E3" t="s">
        <v>115</v>
      </c>
    </row>
    <row r="4" spans="2:21" x14ac:dyDescent="0.55000000000000004">
      <c r="C4">
        <v>0.55509920000000001</v>
      </c>
      <c r="D4">
        <v>0</v>
      </c>
      <c r="E4" t="s">
        <v>120</v>
      </c>
    </row>
    <row r="5" spans="2:21" x14ac:dyDescent="0.55000000000000004">
      <c r="C5">
        <v>4.4539999999999998E-4</v>
      </c>
      <c r="D5">
        <v>1</v>
      </c>
      <c r="E5" t="s">
        <v>120</v>
      </c>
      <c r="K5" s="2"/>
      <c r="L5" s="2"/>
      <c r="M5" s="2"/>
    </row>
    <row r="6" spans="2:21" x14ac:dyDescent="0.55000000000000004">
      <c r="C6">
        <v>6.5763000000000002E-3</v>
      </c>
      <c r="D6">
        <v>2</v>
      </c>
      <c r="E6" t="s">
        <v>120</v>
      </c>
    </row>
    <row r="7" spans="2:21" x14ac:dyDescent="0.55000000000000004">
      <c r="C7">
        <v>-1.3085169999999999</v>
      </c>
      <c r="D7">
        <v>3</v>
      </c>
      <c r="E7" t="s">
        <v>120</v>
      </c>
    </row>
    <row r="8" spans="2:21" x14ac:dyDescent="0.55000000000000004">
      <c r="C8">
        <v>-2.0451000000000002E-3</v>
      </c>
      <c r="D8">
        <v>4</v>
      </c>
      <c r="E8" t="s">
        <v>120</v>
      </c>
    </row>
    <row r="9" spans="2:21" x14ac:dyDescent="0.55000000000000004">
      <c r="C9">
        <v>0.15012049999999999</v>
      </c>
      <c r="D9">
        <v>5</v>
      </c>
      <c r="E9" t="s">
        <v>120</v>
      </c>
    </row>
    <row r="10" spans="2:21" x14ac:dyDescent="0.55000000000000004">
      <c r="C10">
        <v>0.19675970000000001</v>
      </c>
      <c r="D10">
        <v>6</v>
      </c>
      <c r="E10" t="s">
        <v>120</v>
      </c>
    </row>
    <row r="11" spans="2:21" x14ac:dyDescent="0.55000000000000004">
      <c r="C11">
        <v>-0.16311220000000001</v>
      </c>
      <c r="D11">
        <v>7</v>
      </c>
      <c r="E11" t="s">
        <v>120</v>
      </c>
    </row>
    <row r="12" spans="2:21" x14ac:dyDescent="0.55000000000000004">
      <c r="C12">
        <v>-0.117655</v>
      </c>
      <c r="D12">
        <v>8</v>
      </c>
      <c r="E12" t="s">
        <v>120</v>
      </c>
      <c r="Q12" s="60"/>
      <c r="U12" s="60"/>
    </row>
    <row r="13" spans="2:21" x14ac:dyDescent="0.55000000000000004">
      <c r="C13">
        <v>-3.4678800000000003E-2</v>
      </c>
      <c r="D13">
        <v>9</v>
      </c>
      <c r="E13" t="s">
        <v>120</v>
      </c>
      <c r="Q13" s="60"/>
    </row>
    <row r="14" spans="2:21" x14ac:dyDescent="0.55000000000000004">
      <c r="C14">
        <v>8.1809400000000004E-2</v>
      </c>
      <c r="D14">
        <v>10</v>
      </c>
      <c r="E14" t="s">
        <v>120</v>
      </c>
      <c r="Q14" s="60"/>
    </row>
    <row r="15" spans="2:21" x14ac:dyDescent="0.55000000000000004">
      <c r="C15">
        <v>2.2499999999999999E-4</v>
      </c>
      <c r="D15">
        <v>11</v>
      </c>
      <c r="E15" t="s">
        <v>120</v>
      </c>
    </row>
    <row r="16" spans="2:21" x14ac:dyDescent="0.55000000000000004">
      <c r="D16">
        <v>12</v>
      </c>
      <c r="E16" t="s">
        <v>120</v>
      </c>
    </row>
    <row r="17" spans="1:17" x14ac:dyDescent="0.55000000000000004">
      <c r="C17">
        <v>-3.6171039999999999</v>
      </c>
      <c r="D17">
        <v>13</v>
      </c>
      <c r="E17" t="s">
        <v>120</v>
      </c>
    </row>
    <row r="18" spans="1:17" x14ac:dyDescent="0.55000000000000004">
      <c r="C18">
        <v>3.035E-4</v>
      </c>
      <c r="D18">
        <v>14</v>
      </c>
      <c r="E18" t="s">
        <v>120</v>
      </c>
    </row>
    <row r="19" spans="1:17" x14ac:dyDescent="0.55000000000000004">
      <c r="N19" s="60"/>
    </row>
    <row r="20" spans="1:17" x14ac:dyDescent="0.55000000000000004">
      <c r="B20" t="s">
        <v>195</v>
      </c>
      <c r="C20" s="61">
        <f>COUNT(C4:C18)</f>
        <v>14</v>
      </c>
      <c r="D20" s="8"/>
    </row>
    <row r="21" spans="1:17" x14ac:dyDescent="0.55000000000000004">
      <c r="Q21" s="60"/>
    </row>
    <row r="24" spans="1:17" x14ac:dyDescent="0.55000000000000004">
      <c r="Q24" s="60"/>
    </row>
    <row r="27" spans="1:17" x14ac:dyDescent="0.55000000000000004">
      <c r="A27" t="s">
        <v>222</v>
      </c>
      <c r="B27" t="s">
        <v>199</v>
      </c>
      <c r="C27" t="s">
        <v>200</v>
      </c>
      <c r="D27" t="s">
        <v>201</v>
      </c>
      <c r="E27" t="s">
        <v>202</v>
      </c>
      <c r="F27" t="s">
        <v>203</v>
      </c>
      <c r="G27" t="s">
        <v>204</v>
      </c>
      <c r="H27" t="s">
        <v>205</v>
      </c>
    </row>
    <row r="29" spans="1:17" x14ac:dyDescent="0.55000000000000004">
      <c r="A29" t="s">
        <v>206</v>
      </c>
      <c r="B29" t="s">
        <v>199</v>
      </c>
      <c r="C29">
        <v>0.55509920000000001</v>
      </c>
      <c r="D29">
        <v>2.0419199999999998E-2</v>
      </c>
      <c r="E29">
        <v>27.19</v>
      </c>
      <c r="F29">
        <v>0</v>
      </c>
      <c r="G29">
        <v>0.51507829999999999</v>
      </c>
      <c r="H29">
        <v>0.59511999999999998</v>
      </c>
    </row>
    <row r="30" spans="1:17" x14ac:dyDescent="0.55000000000000004">
      <c r="A30" t="s">
        <v>207</v>
      </c>
      <c r="B30" t="s">
        <v>199</v>
      </c>
      <c r="C30">
        <v>4.4539999999999998E-4</v>
      </c>
      <c r="D30">
        <v>1.418E-4</v>
      </c>
      <c r="E30">
        <v>3.14</v>
      </c>
      <c r="F30">
        <v>2E-3</v>
      </c>
      <c r="G30">
        <v>1.6750000000000001E-4</v>
      </c>
      <c r="H30">
        <v>7.2329999999999996E-4</v>
      </c>
    </row>
    <row r="31" spans="1:17" x14ac:dyDescent="0.55000000000000004">
      <c r="A31" t="s">
        <v>221</v>
      </c>
      <c r="B31" t="s">
        <v>199</v>
      </c>
      <c r="C31">
        <v>6.5763000000000002E-3</v>
      </c>
      <c r="D31">
        <v>1.2320000000000001E-4</v>
      </c>
      <c r="E31">
        <v>53.39</v>
      </c>
      <c r="F31">
        <v>0</v>
      </c>
      <c r="G31">
        <v>6.3347999999999998E-3</v>
      </c>
      <c r="H31">
        <v>6.8177000000000003E-3</v>
      </c>
    </row>
    <row r="32" spans="1:17" x14ac:dyDescent="0.55000000000000004">
      <c r="A32" t="s">
        <v>208</v>
      </c>
      <c r="B32" t="s">
        <v>199</v>
      </c>
      <c r="C32">
        <v>-1.3085169999999999</v>
      </c>
      <c r="D32">
        <v>3.1595199999999997E-2</v>
      </c>
      <c r="E32">
        <v>-41.42</v>
      </c>
      <c r="F32">
        <v>0</v>
      </c>
      <c r="G32">
        <v>-1.3704419999999999</v>
      </c>
      <c r="H32">
        <v>-1.246591</v>
      </c>
    </row>
    <row r="33" spans="1:8" x14ac:dyDescent="0.55000000000000004">
      <c r="A33" t="s">
        <v>209</v>
      </c>
      <c r="B33" t="s">
        <v>199</v>
      </c>
      <c r="C33">
        <v>-2.0451000000000002E-3</v>
      </c>
      <c r="D33">
        <v>1.773E-4</v>
      </c>
      <c r="E33">
        <v>-11.54</v>
      </c>
      <c r="F33">
        <v>0</v>
      </c>
      <c r="G33">
        <v>-2.3925999999999999E-3</v>
      </c>
      <c r="H33">
        <v>-1.6976000000000001E-3</v>
      </c>
    </row>
    <row r="34" spans="1:8" x14ac:dyDescent="0.55000000000000004">
      <c r="A34" t="s">
        <v>210</v>
      </c>
      <c r="B34" t="s">
        <v>199</v>
      </c>
      <c r="C34">
        <v>0.15012049999999999</v>
      </c>
      <c r="D34">
        <v>3.3593E-3</v>
      </c>
      <c r="E34">
        <v>44.69</v>
      </c>
      <c r="F34">
        <v>0</v>
      </c>
      <c r="G34">
        <v>0.14353650000000001</v>
      </c>
      <c r="H34">
        <v>0.1567046</v>
      </c>
    </row>
    <row r="35" spans="1:8" x14ac:dyDescent="0.55000000000000004">
      <c r="A35" t="s">
        <v>211</v>
      </c>
      <c r="B35" t="s">
        <v>199</v>
      </c>
      <c r="C35">
        <v>0.19675970000000001</v>
      </c>
      <c r="D35">
        <v>5.3099999999999996E-3</v>
      </c>
      <c r="E35">
        <v>37.049999999999997</v>
      </c>
      <c r="F35">
        <v>0</v>
      </c>
      <c r="G35">
        <v>0.1863523</v>
      </c>
      <c r="H35">
        <v>0.20716709999999999</v>
      </c>
    </row>
    <row r="36" spans="1:8" x14ac:dyDescent="0.55000000000000004">
      <c r="A36" t="s">
        <v>212</v>
      </c>
      <c r="B36" t="s">
        <v>199</v>
      </c>
      <c r="C36">
        <v>-0.16311220000000001</v>
      </c>
      <c r="D36">
        <v>4.2448E-3</v>
      </c>
      <c r="E36">
        <v>-38.43</v>
      </c>
      <c r="F36">
        <v>0</v>
      </c>
      <c r="G36">
        <v>-0.1714319</v>
      </c>
      <c r="H36">
        <v>-0.1547925</v>
      </c>
    </row>
    <row r="37" spans="1:8" x14ac:dyDescent="0.55000000000000004">
      <c r="A37" t="s">
        <v>213</v>
      </c>
      <c r="B37" t="s">
        <v>199</v>
      </c>
      <c r="C37">
        <v>-0.117655</v>
      </c>
      <c r="D37">
        <v>3.5569999999999998E-3</v>
      </c>
      <c r="E37">
        <v>-33.08</v>
      </c>
      <c r="F37">
        <v>0</v>
      </c>
      <c r="G37">
        <v>-0.1246265</v>
      </c>
      <c r="H37">
        <v>-0.1106835</v>
      </c>
    </row>
    <row r="38" spans="1:8" x14ac:dyDescent="0.55000000000000004">
      <c r="A38" t="s">
        <v>214</v>
      </c>
      <c r="B38" t="s">
        <v>199</v>
      </c>
      <c r="C38">
        <v>-3.4678800000000003E-2</v>
      </c>
      <c r="D38">
        <v>5.6276E-3</v>
      </c>
      <c r="E38">
        <v>-6.16</v>
      </c>
      <c r="F38">
        <v>0</v>
      </c>
      <c r="G38">
        <v>-4.5708600000000002E-2</v>
      </c>
      <c r="H38">
        <v>-2.36489E-2</v>
      </c>
    </row>
    <row r="39" spans="1:8" x14ac:dyDescent="0.55000000000000004">
      <c r="A39" t="s">
        <v>215</v>
      </c>
      <c r="B39" t="s">
        <v>199</v>
      </c>
      <c r="C39">
        <v>8.1809400000000004E-2</v>
      </c>
      <c r="D39">
        <v>2.2414000000000002E-3</v>
      </c>
      <c r="E39">
        <v>36.5</v>
      </c>
      <c r="F39">
        <v>0</v>
      </c>
      <c r="G39">
        <v>7.7416299999999993E-2</v>
      </c>
      <c r="H39">
        <v>8.6202399999999998E-2</v>
      </c>
    </row>
    <row r="40" spans="1:8" x14ac:dyDescent="0.55000000000000004">
      <c r="A40" t="s">
        <v>216</v>
      </c>
      <c r="B40" t="s">
        <v>199</v>
      </c>
      <c r="C40">
        <v>2.2499999999999999E-4</v>
      </c>
      <c r="D40">
        <v>1.01E-5</v>
      </c>
      <c r="E40">
        <v>22.24</v>
      </c>
      <c r="F40">
        <v>0</v>
      </c>
      <c r="G40">
        <v>2.052E-4</v>
      </c>
      <c r="H40">
        <v>2.4479999999999999E-4</v>
      </c>
    </row>
    <row r="41" spans="1:8" x14ac:dyDescent="0.55000000000000004">
      <c r="A41" t="s">
        <v>217</v>
      </c>
      <c r="B41" t="s">
        <v>199</v>
      </c>
      <c r="C41">
        <v>-3.6171039999999999</v>
      </c>
      <c r="D41">
        <v>0.1346811</v>
      </c>
      <c r="E41">
        <v>-26.86</v>
      </c>
      <c r="F41">
        <v>0</v>
      </c>
      <c r="G41">
        <v>-3.8810739999999999</v>
      </c>
      <c r="H41">
        <v>-3.3531330000000001</v>
      </c>
    </row>
    <row r="42" spans="1:8" x14ac:dyDescent="0.55000000000000004">
      <c r="A42" t="s">
        <v>218</v>
      </c>
      <c r="B42" t="s">
        <v>199</v>
      </c>
      <c r="C42">
        <v>3.035E-4</v>
      </c>
      <c r="D42">
        <v>8.8499999999999996E-5</v>
      </c>
      <c r="E42">
        <v>3.43</v>
      </c>
      <c r="F42">
        <v>1E-3</v>
      </c>
      <c r="G42">
        <v>1.3009999999999999E-4</v>
      </c>
      <c r="H42">
        <v>4.7689999999999999E-4</v>
      </c>
    </row>
    <row r="43" spans="1:8" x14ac:dyDescent="0.55000000000000004">
      <c r="A43" t="s">
        <v>219</v>
      </c>
      <c r="B43" t="s">
        <v>199</v>
      </c>
      <c r="C43">
        <v>-18.204409999999999</v>
      </c>
      <c r="D43">
        <v>0.49217100000000003</v>
      </c>
      <c r="E43">
        <v>-36.99</v>
      </c>
      <c r="F43">
        <v>0</v>
      </c>
      <c r="G43">
        <v>-19.169049999999999</v>
      </c>
      <c r="H43">
        <v>-17.23978</v>
      </c>
    </row>
    <row r="49" spans="1:1" x14ac:dyDescent="0.55000000000000004">
      <c r="A49" t="s">
        <v>122</v>
      </c>
    </row>
    <row r="51" spans="1:1" x14ac:dyDescent="0.55000000000000004">
      <c r="A51" t="s">
        <v>304</v>
      </c>
    </row>
    <row r="52" spans="1:1" x14ac:dyDescent="0.55000000000000004">
      <c r="A52" t="s">
        <v>305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414D5-79F4-4921-B509-8BA6C20CF17F}">
  <dimension ref="A1:S48"/>
  <sheetViews>
    <sheetView workbookViewId="0">
      <selection activeCell="I15" sqref="I15"/>
    </sheetView>
  </sheetViews>
  <sheetFormatPr baseColWidth="10" defaultColWidth="8.83984375" defaultRowHeight="14.4" x14ac:dyDescent="0.55000000000000004"/>
  <cols>
    <col min="3" max="4" width="15.89453125" customWidth="1"/>
    <col min="5" max="5" width="25" customWidth="1"/>
  </cols>
  <sheetData>
    <row r="1" spans="2:15" x14ac:dyDescent="0.55000000000000004">
      <c r="B1">
        <v>3</v>
      </c>
      <c r="E1" t="s">
        <v>197</v>
      </c>
    </row>
    <row r="2" spans="2:15" x14ac:dyDescent="0.55000000000000004">
      <c r="C2">
        <v>4.417967</v>
      </c>
      <c r="E2" t="s">
        <v>114</v>
      </c>
    </row>
    <row r="3" spans="2:15" x14ac:dyDescent="0.55000000000000004">
      <c r="B3">
        <f>C20</f>
        <v>14</v>
      </c>
      <c r="C3" s="8"/>
      <c r="D3" s="8"/>
      <c r="E3" t="s">
        <v>115</v>
      </c>
    </row>
    <row r="4" spans="2:15" x14ac:dyDescent="0.55000000000000004">
      <c r="C4">
        <v>-8.6843199999999995E-2</v>
      </c>
      <c r="D4">
        <v>0</v>
      </c>
      <c r="E4" t="s">
        <v>120</v>
      </c>
    </row>
    <row r="5" spans="2:15" x14ac:dyDescent="0.55000000000000004">
      <c r="C5">
        <v>-3.2136999999999999E-3</v>
      </c>
      <c r="D5">
        <v>1</v>
      </c>
      <c r="E5" t="s">
        <v>120</v>
      </c>
    </row>
    <row r="6" spans="2:15" x14ac:dyDescent="0.55000000000000004">
      <c r="C6">
        <v>-3.192E-3</v>
      </c>
      <c r="D6">
        <v>2</v>
      </c>
      <c r="E6" t="s">
        <v>120</v>
      </c>
    </row>
    <row r="7" spans="2:15" x14ac:dyDescent="0.55000000000000004">
      <c r="C7">
        <v>0.36041279999999998</v>
      </c>
      <c r="D7">
        <v>3</v>
      </c>
      <c r="E7" t="s">
        <v>120</v>
      </c>
    </row>
    <row r="8" spans="2:15" x14ac:dyDescent="0.55000000000000004">
      <c r="C8">
        <v>-1.1531E-3</v>
      </c>
      <c r="D8">
        <v>4</v>
      </c>
      <c r="E8" t="s">
        <v>120</v>
      </c>
    </row>
    <row r="9" spans="2:15" x14ac:dyDescent="0.55000000000000004">
      <c r="C9">
        <v>-0.16876360000000001</v>
      </c>
      <c r="D9">
        <v>5</v>
      </c>
      <c r="E9" t="s">
        <v>120</v>
      </c>
    </row>
    <row r="10" spans="2:15" x14ac:dyDescent="0.55000000000000004">
      <c r="C10">
        <v>-0.28529090000000001</v>
      </c>
      <c r="D10">
        <v>6</v>
      </c>
      <c r="E10" t="s">
        <v>120</v>
      </c>
      <c r="O10" s="60"/>
    </row>
    <row r="11" spans="2:15" x14ac:dyDescent="0.55000000000000004">
      <c r="C11">
        <v>0.33352880000000001</v>
      </c>
      <c r="D11">
        <v>7</v>
      </c>
      <c r="E11" t="s">
        <v>120</v>
      </c>
      <c r="O11" s="60"/>
    </row>
    <row r="12" spans="2:15" x14ac:dyDescent="0.55000000000000004">
      <c r="C12">
        <v>0.2263366</v>
      </c>
      <c r="D12">
        <v>8</v>
      </c>
      <c r="E12" t="s">
        <v>120</v>
      </c>
    </row>
    <row r="13" spans="2:15" x14ac:dyDescent="0.55000000000000004">
      <c r="C13">
        <v>0.1950076</v>
      </c>
      <c r="D13">
        <v>9</v>
      </c>
      <c r="E13" t="s">
        <v>120</v>
      </c>
      <c r="O13" s="60"/>
    </row>
    <row r="14" spans="2:15" x14ac:dyDescent="0.55000000000000004">
      <c r="C14">
        <v>-6.9828899999999999E-2</v>
      </c>
      <c r="D14">
        <v>10</v>
      </c>
      <c r="E14" t="s">
        <v>120</v>
      </c>
    </row>
    <row r="15" spans="2:15" x14ac:dyDescent="0.55000000000000004">
      <c r="C15">
        <v>-2.4399999999999999E-4</v>
      </c>
      <c r="D15">
        <v>11</v>
      </c>
      <c r="E15" t="s">
        <v>120</v>
      </c>
    </row>
    <row r="16" spans="2:15" x14ac:dyDescent="0.55000000000000004">
      <c r="C16" s="62"/>
      <c r="D16">
        <v>12</v>
      </c>
      <c r="E16" t="s">
        <v>120</v>
      </c>
    </row>
    <row r="17" spans="1:19" x14ac:dyDescent="0.55000000000000004">
      <c r="C17">
        <v>-1.234621</v>
      </c>
      <c r="D17">
        <v>13</v>
      </c>
      <c r="E17" t="s">
        <v>120</v>
      </c>
    </row>
    <row r="18" spans="1:19" x14ac:dyDescent="0.55000000000000004">
      <c r="C18">
        <v>2.5509E-3</v>
      </c>
      <c r="D18">
        <v>14</v>
      </c>
      <c r="E18" t="s">
        <v>120</v>
      </c>
      <c r="P18" s="60"/>
    </row>
    <row r="20" spans="1:19" x14ac:dyDescent="0.55000000000000004">
      <c r="B20" t="s">
        <v>195</v>
      </c>
      <c r="C20">
        <f>COUNT(C4:C18)</f>
        <v>14</v>
      </c>
      <c r="N20" s="60"/>
      <c r="O20" s="60"/>
      <c r="R20" s="60"/>
      <c r="S20" s="60"/>
    </row>
    <row r="23" spans="1:19" x14ac:dyDescent="0.55000000000000004">
      <c r="N23" s="60"/>
      <c r="O23" s="60"/>
      <c r="R23" s="60"/>
      <c r="S23" s="60"/>
    </row>
    <row r="25" spans="1:19" x14ac:dyDescent="0.55000000000000004">
      <c r="A25" t="s">
        <v>223</v>
      </c>
      <c r="B25" t="s">
        <v>199</v>
      </c>
      <c r="C25" t="s">
        <v>200</v>
      </c>
      <c r="D25" t="s">
        <v>201</v>
      </c>
      <c r="E25" t="s">
        <v>202</v>
      </c>
      <c r="F25" t="s">
        <v>203</v>
      </c>
      <c r="G25" t="s">
        <v>204</v>
      </c>
      <c r="H25" t="s">
        <v>205</v>
      </c>
    </row>
    <row r="27" spans="1:19" x14ac:dyDescent="0.55000000000000004">
      <c r="A27" t="s">
        <v>206</v>
      </c>
      <c r="B27" t="s">
        <v>199</v>
      </c>
      <c r="C27">
        <v>-8.6843199999999995E-2</v>
      </c>
      <c r="D27">
        <v>9.2215999999999999E-3</v>
      </c>
      <c r="E27">
        <v>-9.42</v>
      </c>
      <c r="F27">
        <v>0</v>
      </c>
      <c r="G27">
        <v>-0.1049171</v>
      </c>
      <c r="H27">
        <v>-6.8769200000000003E-2</v>
      </c>
    </row>
    <row r="28" spans="1:19" x14ac:dyDescent="0.55000000000000004">
      <c r="A28" t="s">
        <v>207</v>
      </c>
      <c r="B28" t="s">
        <v>199</v>
      </c>
      <c r="C28">
        <v>-3.2136999999999999E-3</v>
      </c>
      <c r="D28">
        <v>5.5800000000000001E-5</v>
      </c>
      <c r="E28">
        <v>-57.62</v>
      </c>
      <c r="F28">
        <v>0</v>
      </c>
      <c r="G28">
        <v>-3.3230999999999998E-3</v>
      </c>
      <c r="H28">
        <v>-3.1044000000000002E-3</v>
      </c>
    </row>
    <row r="29" spans="1:19" x14ac:dyDescent="0.55000000000000004">
      <c r="A29" t="s">
        <v>221</v>
      </c>
      <c r="B29" t="s">
        <v>199</v>
      </c>
      <c r="C29">
        <v>-3.192E-3</v>
      </c>
      <c r="D29">
        <v>5.24E-5</v>
      </c>
      <c r="E29">
        <v>-60.91</v>
      </c>
      <c r="F29">
        <v>0</v>
      </c>
      <c r="G29">
        <v>-3.2946999999999998E-3</v>
      </c>
      <c r="H29">
        <v>-3.0893000000000001E-3</v>
      </c>
    </row>
    <row r="30" spans="1:19" x14ac:dyDescent="0.55000000000000004">
      <c r="A30" t="s">
        <v>208</v>
      </c>
      <c r="B30" t="s">
        <v>199</v>
      </c>
      <c r="C30">
        <v>0.36041279999999998</v>
      </c>
      <c r="D30">
        <v>5.8907999999999999E-3</v>
      </c>
      <c r="E30">
        <v>61.18</v>
      </c>
      <c r="F30">
        <v>0</v>
      </c>
      <c r="G30">
        <v>0.34886699999999998</v>
      </c>
      <c r="H30">
        <v>0.37195859999999997</v>
      </c>
    </row>
    <row r="31" spans="1:19" x14ac:dyDescent="0.55000000000000004">
      <c r="A31" t="s">
        <v>209</v>
      </c>
      <c r="B31" t="s">
        <v>199</v>
      </c>
      <c r="C31">
        <v>-1.1531E-3</v>
      </c>
      <c r="D31">
        <v>7.1199999999999996E-5</v>
      </c>
      <c r="E31">
        <v>-16.2</v>
      </c>
      <c r="F31">
        <v>0</v>
      </c>
      <c r="G31">
        <v>-1.2926000000000001E-3</v>
      </c>
      <c r="H31">
        <v>-1.0135999999999999E-3</v>
      </c>
    </row>
    <row r="32" spans="1:19" x14ac:dyDescent="0.55000000000000004">
      <c r="A32" t="s">
        <v>210</v>
      </c>
      <c r="B32" t="s">
        <v>199</v>
      </c>
      <c r="C32">
        <v>-0.16876360000000001</v>
      </c>
      <c r="D32">
        <v>1.8316999999999999E-3</v>
      </c>
      <c r="E32">
        <v>-92.14</v>
      </c>
      <c r="F32">
        <v>0</v>
      </c>
      <c r="G32">
        <v>-0.1723536</v>
      </c>
      <c r="H32">
        <v>-0.1651736</v>
      </c>
    </row>
    <row r="33" spans="1:8" x14ac:dyDescent="0.55000000000000004">
      <c r="A33" t="s">
        <v>211</v>
      </c>
      <c r="B33" t="s">
        <v>199</v>
      </c>
      <c r="C33">
        <v>-0.28529090000000001</v>
      </c>
      <c r="D33">
        <v>2.4039999999999999E-3</v>
      </c>
      <c r="E33">
        <v>-118.67</v>
      </c>
      <c r="F33">
        <v>0</v>
      </c>
      <c r="G33">
        <v>-0.2900027</v>
      </c>
      <c r="H33">
        <v>-0.28057910000000003</v>
      </c>
    </row>
    <row r="34" spans="1:8" x14ac:dyDescent="0.55000000000000004">
      <c r="A34" t="s">
        <v>212</v>
      </c>
      <c r="B34" t="s">
        <v>199</v>
      </c>
      <c r="C34">
        <v>0.33352880000000001</v>
      </c>
      <c r="D34">
        <v>2.3295E-3</v>
      </c>
      <c r="E34">
        <v>143.18</v>
      </c>
      <c r="F34">
        <v>0</v>
      </c>
      <c r="G34">
        <v>0.32896310000000001</v>
      </c>
      <c r="H34">
        <v>0.33809450000000002</v>
      </c>
    </row>
    <row r="35" spans="1:8" x14ac:dyDescent="0.55000000000000004">
      <c r="A35" t="s">
        <v>213</v>
      </c>
      <c r="B35" t="s">
        <v>199</v>
      </c>
      <c r="C35">
        <v>0.2263366</v>
      </c>
      <c r="D35">
        <v>1.9395E-3</v>
      </c>
      <c r="E35">
        <v>116.7</v>
      </c>
      <c r="F35">
        <v>0</v>
      </c>
      <c r="G35">
        <v>0.22253519999999999</v>
      </c>
      <c r="H35">
        <v>0.23013790000000001</v>
      </c>
    </row>
    <row r="36" spans="1:8" x14ac:dyDescent="0.55000000000000004">
      <c r="A36" t="s">
        <v>214</v>
      </c>
      <c r="B36" t="s">
        <v>199</v>
      </c>
      <c r="C36">
        <v>0.1950076</v>
      </c>
      <c r="D36">
        <v>2.6023000000000001E-3</v>
      </c>
      <c r="E36">
        <v>74.94</v>
      </c>
      <c r="F36">
        <v>0</v>
      </c>
      <c r="G36">
        <v>0.1899072</v>
      </c>
      <c r="H36">
        <v>0.20010800000000001</v>
      </c>
    </row>
    <row r="37" spans="1:8" x14ac:dyDescent="0.55000000000000004">
      <c r="A37" t="s">
        <v>215</v>
      </c>
      <c r="B37" t="s">
        <v>199</v>
      </c>
      <c r="C37">
        <v>-6.9828899999999999E-2</v>
      </c>
      <c r="D37">
        <v>1.1226999999999999E-3</v>
      </c>
      <c r="E37">
        <v>-62.2</v>
      </c>
      <c r="F37">
        <v>0</v>
      </c>
      <c r="G37">
        <v>-7.2029399999999993E-2</v>
      </c>
      <c r="H37">
        <v>-6.7628499999999994E-2</v>
      </c>
    </row>
    <row r="38" spans="1:8" x14ac:dyDescent="0.55000000000000004">
      <c r="A38" t="s">
        <v>216</v>
      </c>
      <c r="B38" t="s">
        <v>199</v>
      </c>
      <c r="C38">
        <v>-2.4399999999999999E-4</v>
      </c>
      <c r="D38" s="60">
        <v>3.9999999999999998E-6</v>
      </c>
      <c r="E38">
        <v>-60.92</v>
      </c>
      <c r="F38">
        <v>0</v>
      </c>
      <c r="G38">
        <v>-2.5179999999999999E-4</v>
      </c>
      <c r="H38">
        <v>-2.3609999999999999E-4</v>
      </c>
    </row>
    <row r="39" spans="1:8" x14ac:dyDescent="0.55000000000000004">
      <c r="A39" t="s">
        <v>217</v>
      </c>
      <c r="B39" t="s">
        <v>199</v>
      </c>
      <c r="C39">
        <v>-1.234621</v>
      </c>
      <c r="D39">
        <v>3.8265100000000003E-2</v>
      </c>
      <c r="E39">
        <v>-32.26</v>
      </c>
      <c r="F39">
        <v>0</v>
      </c>
      <c r="G39">
        <v>-1.3096190000000001</v>
      </c>
      <c r="H39">
        <v>-1.1596219999999999</v>
      </c>
    </row>
    <row r="40" spans="1:8" x14ac:dyDescent="0.55000000000000004">
      <c r="A40" t="s">
        <v>218</v>
      </c>
      <c r="B40" t="s">
        <v>199</v>
      </c>
      <c r="C40">
        <v>2.5509E-3</v>
      </c>
      <c r="D40">
        <v>3.5200000000000002E-5</v>
      </c>
      <c r="E40">
        <v>72.5</v>
      </c>
      <c r="F40">
        <v>0</v>
      </c>
      <c r="G40">
        <v>2.4819E-3</v>
      </c>
      <c r="H40">
        <v>2.6197999999999998E-3</v>
      </c>
    </row>
    <row r="41" spans="1:8" x14ac:dyDescent="0.55000000000000004">
      <c r="A41" t="s">
        <v>219</v>
      </c>
      <c r="B41" t="s">
        <v>199</v>
      </c>
      <c r="C41">
        <v>4.417967</v>
      </c>
      <c r="D41">
        <v>0.23965410000000001</v>
      </c>
      <c r="E41">
        <v>18.43</v>
      </c>
      <c r="F41">
        <v>0</v>
      </c>
      <c r="G41">
        <v>3.9482529999999998</v>
      </c>
      <c r="H41">
        <v>4.8876799999999996</v>
      </c>
    </row>
    <row r="45" spans="1:8" x14ac:dyDescent="0.55000000000000004">
      <c r="A45" t="s">
        <v>123</v>
      </c>
    </row>
    <row r="47" spans="1:8" x14ac:dyDescent="0.55000000000000004">
      <c r="A47" t="s">
        <v>306</v>
      </c>
    </row>
    <row r="48" spans="1:8" x14ac:dyDescent="0.55000000000000004">
      <c r="A48" t="s">
        <v>307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11A55-9463-43C7-AA39-F97BBD7DA027}">
  <dimension ref="A1:S39"/>
  <sheetViews>
    <sheetView workbookViewId="0">
      <selection activeCell="I11" sqref="I11"/>
    </sheetView>
  </sheetViews>
  <sheetFormatPr baseColWidth="10" defaultColWidth="8.83984375" defaultRowHeight="14.4" x14ac:dyDescent="0.55000000000000004"/>
  <cols>
    <col min="2" max="2" width="9.3671875" bestFit="1" customWidth="1"/>
    <col min="3" max="4" width="14.5234375" customWidth="1"/>
    <col min="5" max="5" width="23.5234375" customWidth="1"/>
  </cols>
  <sheetData>
    <row r="1" spans="2:19" x14ac:dyDescent="0.55000000000000004">
      <c r="B1">
        <v>4</v>
      </c>
      <c r="E1" t="s">
        <v>197</v>
      </c>
    </row>
    <row r="2" spans="2:19" x14ac:dyDescent="0.55000000000000004">
      <c r="C2">
        <v>-8.9320920000000008</v>
      </c>
      <c r="E2" t="s">
        <v>114</v>
      </c>
    </row>
    <row r="3" spans="2:19" x14ac:dyDescent="0.55000000000000004">
      <c r="B3" s="61">
        <f>C20</f>
        <v>14</v>
      </c>
      <c r="C3" s="8"/>
      <c r="D3" s="8"/>
      <c r="E3" t="s">
        <v>115</v>
      </c>
    </row>
    <row r="4" spans="2:19" x14ac:dyDescent="0.55000000000000004">
      <c r="C4">
        <v>-0.18891939999999999</v>
      </c>
      <c r="D4">
        <v>0</v>
      </c>
      <c r="E4" t="s">
        <v>120</v>
      </c>
    </row>
    <row r="5" spans="2:19" x14ac:dyDescent="0.55000000000000004">
      <c r="C5">
        <v>2.9998999999999998E-3</v>
      </c>
      <c r="D5">
        <v>1</v>
      </c>
      <c r="E5" t="s">
        <v>120</v>
      </c>
    </row>
    <row r="6" spans="2:19" x14ac:dyDescent="0.55000000000000004">
      <c r="C6">
        <v>2.4496000000000001E-3</v>
      </c>
      <c r="D6">
        <v>2</v>
      </c>
      <c r="E6" t="s">
        <v>120</v>
      </c>
    </row>
    <row r="7" spans="2:19" x14ac:dyDescent="0.55000000000000004">
      <c r="C7">
        <v>-0.15969040000000001</v>
      </c>
      <c r="D7">
        <v>3</v>
      </c>
      <c r="E7" t="s">
        <v>120</v>
      </c>
    </row>
    <row r="8" spans="2:19" x14ac:dyDescent="0.55000000000000004">
      <c r="C8">
        <v>2.4112999999999999E-3</v>
      </c>
      <c r="D8">
        <v>4</v>
      </c>
      <c r="E8" t="s">
        <v>120</v>
      </c>
    </row>
    <row r="9" spans="2:19" x14ac:dyDescent="0.55000000000000004">
      <c r="C9">
        <v>-2.8718799999999999E-2</v>
      </c>
      <c r="D9">
        <v>5</v>
      </c>
      <c r="E9" t="s">
        <v>120</v>
      </c>
      <c r="N9" s="60"/>
      <c r="O9" s="60"/>
      <c r="S9" s="60"/>
    </row>
    <row r="10" spans="2:19" x14ac:dyDescent="0.55000000000000004">
      <c r="C10">
        <v>0.2460842</v>
      </c>
      <c r="D10">
        <v>6</v>
      </c>
      <c r="E10" t="s">
        <v>120</v>
      </c>
      <c r="O10" s="60"/>
    </row>
    <row r="11" spans="2:19" x14ac:dyDescent="0.55000000000000004">
      <c r="C11">
        <v>-0.13615360000000001</v>
      </c>
      <c r="D11">
        <v>7</v>
      </c>
      <c r="E11" t="s">
        <v>120</v>
      </c>
    </row>
    <row r="12" spans="2:19" x14ac:dyDescent="0.55000000000000004">
      <c r="C12">
        <v>-0.1002565</v>
      </c>
      <c r="D12">
        <v>8</v>
      </c>
      <c r="E12" t="s">
        <v>120</v>
      </c>
      <c r="O12" s="60"/>
    </row>
    <row r="13" spans="2:19" x14ac:dyDescent="0.55000000000000004">
      <c r="C13">
        <v>-0.1251572</v>
      </c>
      <c r="D13">
        <v>9</v>
      </c>
      <c r="E13" t="s">
        <v>120</v>
      </c>
    </row>
    <row r="14" spans="2:19" x14ac:dyDescent="0.55000000000000004">
      <c r="C14">
        <v>1.6680199999999999E-2</v>
      </c>
      <c r="D14">
        <v>10</v>
      </c>
      <c r="E14" t="s">
        <v>120</v>
      </c>
    </row>
    <row r="15" spans="2:19" x14ac:dyDescent="0.55000000000000004">
      <c r="C15">
        <v>8.2899999999999996E-5</v>
      </c>
      <c r="D15">
        <v>11</v>
      </c>
      <c r="E15" t="s">
        <v>120</v>
      </c>
    </row>
    <row r="16" spans="2:19" x14ac:dyDescent="0.55000000000000004">
      <c r="C16" s="62"/>
      <c r="D16">
        <v>12</v>
      </c>
      <c r="E16" t="s">
        <v>120</v>
      </c>
    </row>
    <row r="17" spans="1:19" x14ac:dyDescent="0.55000000000000004">
      <c r="C17">
        <v>1.1377969999999999</v>
      </c>
      <c r="D17">
        <v>13</v>
      </c>
      <c r="E17" t="s">
        <v>120</v>
      </c>
    </row>
    <row r="18" spans="1:19" x14ac:dyDescent="0.55000000000000004">
      <c r="C18">
        <v>-3.8574E-3</v>
      </c>
      <c r="D18">
        <v>14</v>
      </c>
      <c r="E18" t="s">
        <v>120</v>
      </c>
      <c r="O18" s="60"/>
    </row>
    <row r="19" spans="1:19" x14ac:dyDescent="0.55000000000000004">
      <c r="N19" s="60"/>
      <c r="O19" s="60"/>
      <c r="R19" s="60"/>
      <c r="S19" s="60"/>
    </row>
    <row r="20" spans="1:19" x14ac:dyDescent="0.55000000000000004">
      <c r="B20" t="s">
        <v>195</v>
      </c>
      <c r="C20" s="61">
        <f>COUNT(C4:C19)</f>
        <v>14</v>
      </c>
      <c r="D20" s="8"/>
    </row>
    <row r="22" spans="1:19" x14ac:dyDescent="0.55000000000000004">
      <c r="O22" s="60"/>
    </row>
    <row r="23" spans="1:19" x14ac:dyDescent="0.55000000000000004">
      <c r="A23" t="s">
        <v>224</v>
      </c>
      <c r="B23" t="s">
        <v>199</v>
      </c>
      <c r="C23" t="s">
        <v>200</v>
      </c>
      <c r="D23" t="s">
        <v>201</v>
      </c>
      <c r="E23" t="s">
        <v>202</v>
      </c>
      <c r="F23" t="s">
        <v>203</v>
      </c>
      <c r="G23" t="s">
        <v>204</v>
      </c>
      <c r="H23" t="s">
        <v>205</v>
      </c>
    </row>
    <row r="25" spans="1:19" x14ac:dyDescent="0.55000000000000004">
      <c r="A25" t="s">
        <v>206</v>
      </c>
      <c r="B25" t="s">
        <v>199</v>
      </c>
      <c r="C25">
        <v>-0.18891939999999999</v>
      </c>
      <c r="D25">
        <v>8.6467000000000002E-3</v>
      </c>
      <c r="E25">
        <v>-21.85</v>
      </c>
      <c r="F25">
        <v>0</v>
      </c>
      <c r="G25">
        <v>-0.20586660000000001</v>
      </c>
      <c r="H25">
        <v>-0.17197219999999999</v>
      </c>
    </row>
    <row r="26" spans="1:19" x14ac:dyDescent="0.55000000000000004">
      <c r="A26" t="s">
        <v>207</v>
      </c>
      <c r="B26" t="s">
        <v>199</v>
      </c>
      <c r="C26">
        <v>2.9998999999999998E-3</v>
      </c>
      <c r="D26">
        <v>4.9100000000000001E-5</v>
      </c>
      <c r="E26">
        <v>61.09</v>
      </c>
      <c r="F26">
        <v>0</v>
      </c>
      <c r="G26">
        <v>2.9036999999999999E-3</v>
      </c>
      <c r="H26">
        <v>3.0961999999999999E-3</v>
      </c>
    </row>
    <row r="27" spans="1:19" x14ac:dyDescent="0.55000000000000004">
      <c r="A27" t="s">
        <v>221</v>
      </c>
      <c r="B27" t="s">
        <v>199</v>
      </c>
      <c r="C27">
        <v>2.4496000000000001E-3</v>
      </c>
      <c r="D27">
        <v>4.7700000000000001E-5</v>
      </c>
      <c r="E27">
        <v>51.3</v>
      </c>
      <c r="F27">
        <v>0</v>
      </c>
      <c r="G27">
        <v>2.356E-3</v>
      </c>
      <c r="H27">
        <v>2.5431999999999998E-3</v>
      </c>
    </row>
    <row r="28" spans="1:19" x14ac:dyDescent="0.55000000000000004">
      <c r="A28" t="s">
        <v>208</v>
      </c>
      <c r="B28" t="s">
        <v>199</v>
      </c>
      <c r="C28">
        <v>-0.15969040000000001</v>
      </c>
      <c r="D28">
        <v>5.7718999999999999E-3</v>
      </c>
      <c r="E28">
        <v>-27.67</v>
      </c>
      <c r="F28">
        <v>0</v>
      </c>
      <c r="G28">
        <v>-0.17100319999999999</v>
      </c>
      <c r="H28">
        <v>-0.1483776</v>
      </c>
    </row>
    <row r="29" spans="1:19" x14ac:dyDescent="0.55000000000000004">
      <c r="A29" t="s">
        <v>209</v>
      </c>
      <c r="B29" t="s">
        <v>199</v>
      </c>
      <c r="C29">
        <v>2.4112999999999999E-3</v>
      </c>
      <c r="D29">
        <v>6.8800000000000005E-5</v>
      </c>
      <c r="E29">
        <v>35.049999999999997</v>
      </c>
      <c r="F29">
        <v>0</v>
      </c>
      <c r="G29">
        <v>2.2764E-3</v>
      </c>
      <c r="H29">
        <v>2.5460999999999999E-3</v>
      </c>
    </row>
    <row r="30" spans="1:19" x14ac:dyDescent="0.55000000000000004">
      <c r="A30" t="s">
        <v>210</v>
      </c>
      <c r="B30" t="s">
        <v>199</v>
      </c>
      <c r="C30">
        <v>-2.8718799999999999E-2</v>
      </c>
      <c r="D30">
        <v>1.4231999999999999E-3</v>
      </c>
      <c r="E30">
        <v>-20.18</v>
      </c>
      <c r="F30">
        <v>0</v>
      </c>
      <c r="G30">
        <v>-3.1508300000000003E-2</v>
      </c>
      <c r="H30">
        <v>-2.5929299999999999E-2</v>
      </c>
    </row>
    <row r="31" spans="1:19" x14ac:dyDescent="0.55000000000000004">
      <c r="A31" t="s">
        <v>211</v>
      </c>
      <c r="B31" t="s">
        <v>199</v>
      </c>
      <c r="C31">
        <v>0.2460842</v>
      </c>
      <c r="D31">
        <v>2.1488000000000002E-3</v>
      </c>
      <c r="E31">
        <v>114.52</v>
      </c>
      <c r="F31">
        <v>0</v>
      </c>
      <c r="G31">
        <v>0.2418727</v>
      </c>
      <c r="H31">
        <v>0.25029580000000001</v>
      </c>
    </row>
    <row r="32" spans="1:19" x14ac:dyDescent="0.55000000000000004">
      <c r="A32" t="s">
        <v>212</v>
      </c>
      <c r="B32" t="s">
        <v>199</v>
      </c>
      <c r="C32">
        <v>-0.13615360000000001</v>
      </c>
      <c r="D32">
        <v>1.8332000000000001E-3</v>
      </c>
      <c r="E32">
        <v>-74.27</v>
      </c>
      <c r="F32">
        <v>0</v>
      </c>
      <c r="G32">
        <v>-0.1397465</v>
      </c>
      <c r="H32">
        <v>-0.1325606</v>
      </c>
    </row>
    <row r="33" spans="1:8" x14ac:dyDescent="0.55000000000000004">
      <c r="A33" t="s">
        <v>213</v>
      </c>
      <c r="B33" t="s">
        <v>199</v>
      </c>
      <c r="C33">
        <v>-0.1002565</v>
      </c>
      <c r="D33">
        <v>1.5724999999999999E-3</v>
      </c>
      <c r="E33">
        <v>-63.75</v>
      </c>
      <c r="F33">
        <v>0</v>
      </c>
      <c r="G33">
        <v>-0.1033386</v>
      </c>
      <c r="H33">
        <v>-9.7174399999999994E-2</v>
      </c>
    </row>
    <row r="34" spans="1:8" x14ac:dyDescent="0.55000000000000004">
      <c r="A34" t="s">
        <v>214</v>
      </c>
      <c r="B34" t="s">
        <v>199</v>
      </c>
      <c r="C34">
        <v>-0.1251572</v>
      </c>
      <c r="D34">
        <v>2.2117999999999999E-3</v>
      </c>
      <c r="E34">
        <v>-56.58</v>
      </c>
      <c r="F34">
        <v>0</v>
      </c>
      <c r="G34">
        <v>-0.1294923</v>
      </c>
      <c r="H34">
        <v>-0.120822</v>
      </c>
    </row>
    <row r="35" spans="1:8" x14ac:dyDescent="0.55000000000000004">
      <c r="A35" t="s">
        <v>215</v>
      </c>
      <c r="B35" t="s">
        <v>199</v>
      </c>
      <c r="C35">
        <v>1.6680199999999999E-2</v>
      </c>
      <c r="D35">
        <v>9.2469999999999998E-4</v>
      </c>
      <c r="E35">
        <v>18.04</v>
      </c>
      <c r="F35">
        <v>0</v>
      </c>
      <c r="G35">
        <v>1.48678E-2</v>
      </c>
      <c r="H35">
        <v>1.8492700000000001E-2</v>
      </c>
    </row>
    <row r="36" spans="1:8" x14ac:dyDescent="0.55000000000000004">
      <c r="A36" t="s">
        <v>216</v>
      </c>
      <c r="B36" t="s">
        <v>199</v>
      </c>
      <c r="C36">
        <v>8.2899999999999996E-5</v>
      </c>
      <c r="D36" s="60">
        <v>3.6799999999999999E-6</v>
      </c>
      <c r="E36">
        <v>22.54</v>
      </c>
      <c r="F36">
        <v>0</v>
      </c>
      <c r="G36">
        <v>7.5699999999999997E-5</v>
      </c>
      <c r="H36">
        <v>9.0199999999999997E-5</v>
      </c>
    </row>
    <row r="37" spans="1:8" x14ac:dyDescent="0.55000000000000004">
      <c r="A37" t="s">
        <v>217</v>
      </c>
      <c r="B37" t="s">
        <v>199</v>
      </c>
      <c r="C37">
        <v>1.1377969999999999</v>
      </c>
      <c r="D37">
        <v>2.9824199999999999E-2</v>
      </c>
      <c r="E37">
        <v>38.15</v>
      </c>
      <c r="F37">
        <v>0</v>
      </c>
      <c r="G37">
        <v>1.0793429999999999</v>
      </c>
      <c r="H37">
        <v>1.1962520000000001</v>
      </c>
    </row>
    <row r="38" spans="1:8" x14ac:dyDescent="0.55000000000000004">
      <c r="A38" t="s">
        <v>218</v>
      </c>
      <c r="B38" t="s">
        <v>199</v>
      </c>
      <c r="C38">
        <v>-3.8574E-3</v>
      </c>
      <c r="D38">
        <v>3.6999999999999998E-5</v>
      </c>
      <c r="E38">
        <v>-104.36</v>
      </c>
      <c r="F38">
        <v>0</v>
      </c>
      <c r="G38">
        <v>-3.9299000000000001E-3</v>
      </c>
      <c r="H38">
        <v>-3.7850000000000002E-3</v>
      </c>
    </row>
    <row r="39" spans="1:8" x14ac:dyDescent="0.55000000000000004">
      <c r="A39" t="s">
        <v>219</v>
      </c>
      <c r="B39" t="s">
        <v>199</v>
      </c>
      <c r="C39">
        <v>-8.9320920000000008</v>
      </c>
      <c r="D39">
        <v>0.21001919999999999</v>
      </c>
      <c r="E39">
        <v>-42.53</v>
      </c>
      <c r="F39">
        <v>0</v>
      </c>
      <c r="G39">
        <v>-9.3437219999999996</v>
      </c>
      <c r="H39">
        <v>-8.5204620000000002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BDF26-EEDD-46FC-9248-D09F245B1587}">
  <dimension ref="A1:T48"/>
  <sheetViews>
    <sheetView workbookViewId="0">
      <selection activeCell="D22" sqref="D22"/>
    </sheetView>
  </sheetViews>
  <sheetFormatPr baseColWidth="10" defaultColWidth="8.83984375" defaultRowHeight="14.4" x14ac:dyDescent="0.55000000000000004"/>
  <cols>
    <col min="3" max="4" width="23.83984375" customWidth="1"/>
    <col min="5" max="5" width="23.3671875" customWidth="1"/>
    <col min="11" max="11" width="10" bestFit="1" customWidth="1"/>
  </cols>
  <sheetData>
    <row r="1" spans="2:20" x14ac:dyDescent="0.55000000000000004">
      <c r="B1">
        <v>5</v>
      </c>
      <c r="E1" t="s">
        <v>197</v>
      </c>
    </row>
    <row r="2" spans="2:20" x14ac:dyDescent="0.55000000000000004">
      <c r="C2">
        <v>-8.5612960000000005</v>
      </c>
      <c r="E2" t="s">
        <v>114</v>
      </c>
    </row>
    <row r="3" spans="2:20" x14ac:dyDescent="0.55000000000000004">
      <c r="B3">
        <f>C20</f>
        <v>13</v>
      </c>
      <c r="C3" s="8"/>
      <c r="D3" s="8"/>
      <c r="E3" t="s">
        <v>115</v>
      </c>
    </row>
    <row r="4" spans="2:20" x14ac:dyDescent="0.55000000000000004">
      <c r="C4">
        <v>0.21340000000000001</v>
      </c>
      <c r="D4">
        <v>0</v>
      </c>
      <c r="E4" t="s">
        <v>120</v>
      </c>
    </row>
    <row r="5" spans="2:20" x14ac:dyDescent="0.55000000000000004">
      <c r="C5">
        <v>-2.4780000000000001E-4</v>
      </c>
      <c r="D5">
        <v>1</v>
      </c>
      <c r="E5" t="s">
        <v>120</v>
      </c>
    </row>
    <row r="6" spans="2:20" x14ac:dyDescent="0.55000000000000004">
      <c r="C6">
        <v>1.3500999999999999E-3</v>
      </c>
      <c r="D6">
        <v>2</v>
      </c>
      <c r="E6" t="s">
        <v>120</v>
      </c>
    </row>
    <row r="7" spans="2:20" x14ac:dyDescent="0.55000000000000004">
      <c r="C7">
        <v>-0.4198228</v>
      </c>
      <c r="D7">
        <v>3</v>
      </c>
      <c r="E7" t="s">
        <v>120</v>
      </c>
    </row>
    <row r="8" spans="2:20" x14ac:dyDescent="0.55000000000000004">
      <c r="C8" s="62"/>
      <c r="D8">
        <v>4</v>
      </c>
      <c r="E8" t="s">
        <v>120</v>
      </c>
    </row>
    <row r="9" spans="2:20" x14ac:dyDescent="0.55000000000000004">
      <c r="C9">
        <v>0.1356253</v>
      </c>
      <c r="D9">
        <v>5</v>
      </c>
      <c r="E9" t="s">
        <v>120</v>
      </c>
      <c r="P9" s="60"/>
    </row>
    <row r="10" spans="2:20" x14ac:dyDescent="0.55000000000000004">
      <c r="C10">
        <v>4.7558200000000002E-2</v>
      </c>
      <c r="D10">
        <v>6</v>
      </c>
      <c r="E10" t="s">
        <v>120</v>
      </c>
      <c r="P10" s="60"/>
    </row>
    <row r="11" spans="2:20" x14ac:dyDescent="0.55000000000000004">
      <c r="C11">
        <v>-6.4042399999999999E-2</v>
      </c>
      <c r="D11">
        <v>7</v>
      </c>
      <c r="E11" t="s">
        <v>120</v>
      </c>
    </row>
    <row r="12" spans="2:20" x14ac:dyDescent="0.55000000000000004">
      <c r="C12">
        <v>-7.0788999999999999E-3</v>
      </c>
      <c r="D12">
        <v>8</v>
      </c>
      <c r="E12" t="s">
        <v>120</v>
      </c>
      <c r="O12" s="60"/>
      <c r="P12" s="60"/>
      <c r="T12" s="60"/>
    </row>
    <row r="13" spans="2:20" x14ac:dyDescent="0.55000000000000004">
      <c r="C13">
        <v>2.4075900000000001E-2</v>
      </c>
      <c r="D13">
        <v>9</v>
      </c>
      <c r="E13" t="s">
        <v>120</v>
      </c>
    </row>
    <row r="14" spans="2:20" x14ac:dyDescent="0.55000000000000004">
      <c r="C14">
        <v>1.0683E-2</v>
      </c>
      <c r="D14">
        <v>10</v>
      </c>
      <c r="E14" t="s">
        <v>120</v>
      </c>
    </row>
    <row r="15" spans="2:20" x14ac:dyDescent="0.55000000000000004">
      <c r="C15">
        <v>6.2799999999999995E-5</v>
      </c>
      <c r="D15">
        <v>11</v>
      </c>
      <c r="E15" t="s">
        <v>120</v>
      </c>
    </row>
    <row r="16" spans="2:20" x14ac:dyDescent="0.55000000000000004">
      <c r="C16">
        <v>1.2845500000000001</v>
      </c>
      <c r="D16">
        <v>12</v>
      </c>
      <c r="E16" t="s">
        <v>120</v>
      </c>
      <c r="P16" s="60"/>
    </row>
    <row r="17" spans="1:20" x14ac:dyDescent="0.55000000000000004">
      <c r="C17" s="62"/>
      <c r="D17">
        <v>13</v>
      </c>
      <c r="E17" t="s">
        <v>120</v>
      </c>
    </row>
    <row r="18" spans="1:20" x14ac:dyDescent="0.55000000000000004">
      <c r="C18">
        <v>1.5785E-3</v>
      </c>
      <c r="D18">
        <v>14</v>
      </c>
      <c r="E18" t="s">
        <v>120</v>
      </c>
    </row>
    <row r="19" spans="1:20" x14ac:dyDescent="0.55000000000000004">
      <c r="O19" s="60"/>
      <c r="P19" s="60"/>
      <c r="S19" s="60"/>
      <c r="T19" s="60"/>
    </row>
    <row r="20" spans="1:20" x14ac:dyDescent="0.55000000000000004">
      <c r="B20" t="s">
        <v>195</v>
      </c>
      <c r="C20">
        <f>COUNT(C4:C18)</f>
        <v>13</v>
      </c>
    </row>
    <row r="26" spans="1:20" x14ac:dyDescent="0.55000000000000004">
      <c r="A26" t="s">
        <v>225</v>
      </c>
      <c r="B26" t="s">
        <v>199</v>
      </c>
      <c r="C26" t="s">
        <v>200</v>
      </c>
      <c r="D26" t="s">
        <v>201</v>
      </c>
      <c r="E26" t="s">
        <v>202</v>
      </c>
      <c r="F26" t="s">
        <v>203</v>
      </c>
      <c r="G26" t="s">
        <v>204</v>
      </c>
      <c r="H26" t="s">
        <v>205</v>
      </c>
    </row>
    <row r="28" spans="1:20" x14ac:dyDescent="0.55000000000000004">
      <c r="A28" t="s">
        <v>206</v>
      </c>
      <c r="B28" t="s">
        <v>199</v>
      </c>
      <c r="C28">
        <v>0.21340000000000001</v>
      </c>
      <c r="D28">
        <v>6.2792999999999998E-3</v>
      </c>
      <c r="E28">
        <v>33.979999999999997</v>
      </c>
      <c r="F28">
        <v>0</v>
      </c>
      <c r="G28">
        <v>0.20109289999999999</v>
      </c>
      <c r="H28">
        <v>0.22570709999999999</v>
      </c>
    </row>
    <row r="29" spans="1:20" x14ac:dyDescent="0.55000000000000004">
      <c r="A29" t="s">
        <v>207</v>
      </c>
      <c r="B29" t="s">
        <v>199</v>
      </c>
      <c r="C29">
        <v>-2.4780000000000001E-4</v>
      </c>
      <c r="D29">
        <v>3.8300000000000003E-5</v>
      </c>
      <c r="E29">
        <v>-6.47</v>
      </c>
      <c r="F29">
        <v>0</v>
      </c>
      <c r="G29">
        <v>-3.2289999999999999E-4</v>
      </c>
      <c r="H29">
        <v>-1.728E-4</v>
      </c>
    </row>
    <row r="30" spans="1:20" x14ac:dyDescent="0.55000000000000004">
      <c r="A30" t="s">
        <v>221</v>
      </c>
      <c r="B30" t="s">
        <v>199</v>
      </c>
      <c r="C30">
        <v>1.3500999999999999E-3</v>
      </c>
      <c r="D30">
        <v>4.3300000000000002E-5</v>
      </c>
      <c r="E30">
        <v>31.16</v>
      </c>
      <c r="F30">
        <v>0</v>
      </c>
      <c r="G30">
        <v>1.2650999999999999E-3</v>
      </c>
      <c r="H30">
        <v>1.4350000000000001E-3</v>
      </c>
    </row>
    <row r="31" spans="1:20" x14ac:dyDescent="0.55000000000000004">
      <c r="A31" t="s">
        <v>208</v>
      </c>
      <c r="B31" t="s">
        <v>199</v>
      </c>
      <c r="C31">
        <v>-0.4198228</v>
      </c>
      <c r="D31">
        <v>6.1146999999999998E-3</v>
      </c>
      <c r="E31">
        <v>-68.66</v>
      </c>
      <c r="F31">
        <v>0</v>
      </c>
      <c r="G31">
        <v>-0.43180740000000001</v>
      </c>
      <c r="H31">
        <v>-0.40783829999999999</v>
      </c>
    </row>
    <row r="32" spans="1:20" x14ac:dyDescent="0.55000000000000004">
      <c r="A32" t="s">
        <v>218</v>
      </c>
      <c r="B32" t="s">
        <v>199</v>
      </c>
      <c r="C32">
        <v>1.5785E-3</v>
      </c>
      <c r="D32">
        <v>2.9899999999999998E-5</v>
      </c>
      <c r="E32">
        <v>52.76</v>
      </c>
      <c r="F32">
        <v>0</v>
      </c>
      <c r="G32">
        <v>1.5199E-3</v>
      </c>
      <c r="H32">
        <v>1.6371999999999999E-3</v>
      </c>
    </row>
    <row r="33" spans="1:8" x14ac:dyDescent="0.55000000000000004">
      <c r="A33" t="s">
        <v>210</v>
      </c>
      <c r="B33" t="s">
        <v>199</v>
      </c>
      <c r="C33">
        <v>0.1356253</v>
      </c>
      <c r="D33">
        <v>1.4733000000000001E-3</v>
      </c>
      <c r="E33">
        <v>92.05</v>
      </c>
      <c r="F33">
        <v>0</v>
      </c>
      <c r="G33">
        <v>0.13273760000000001</v>
      </c>
      <c r="H33">
        <v>0.138513</v>
      </c>
    </row>
    <row r="34" spans="1:8" x14ac:dyDescent="0.55000000000000004">
      <c r="A34" t="s">
        <v>211</v>
      </c>
      <c r="B34" t="s">
        <v>199</v>
      </c>
      <c r="C34">
        <v>4.7558200000000002E-2</v>
      </c>
      <c r="D34">
        <v>2.0089999999999999E-3</v>
      </c>
      <c r="E34">
        <v>23.67</v>
      </c>
      <c r="F34">
        <v>0</v>
      </c>
      <c r="G34">
        <v>4.3620699999999998E-2</v>
      </c>
      <c r="H34">
        <v>5.1495699999999998E-2</v>
      </c>
    </row>
    <row r="35" spans="1:8" x14ac:dyDescent="0.55000000000000004">
      <c r="A35" t="s">
        <v>212</v>
      </c>
      <c r="B35" t="s">
        <v>199</v>
      </c>
      <c r="C35">
        <v>-6.4042399999999999E-2</v>
      </c>
      <c r="D35">
        <v>1.6494999999999999E-3</v>
      </c>
      <c r="E35">
        <v>-38.83</v>
      </c>
      <c r="F35">
        <v>0</v>
      </c>
      <c r="G35">
        <v>-6.7275299999999996E-2</v>
      </c>
      <c r="H35">
        <v>-6.0809500000000002E-2</v>
      </c>
    </row>
    <row r="36" spans="1:8" x14ac:dyDescent="0.55000000000000004">
      <c r="A36" t="s">
        <v>213</v>
      </c>
      <c r="B36" t="s">
        <v>199</v>
      </c>
      <c r="C36">
        <v>-7.0788999999999999E-3</v>
      </c>
      <c r="D36">
        <v>1.3067E-3</v>
      </c>
      <c r="E36">
        <v>-5.42</v>
      </c>
      <c r="F36">
        <v>0</v>
      </c>
      <c r="G36">
        <v>-9.6398999999999999E-3</v>
      </c>
      <c r="H36">
        <v>-4.5177999999999998E-3</v>
      </c>
    </row>
    <row r="37" spans="1:8" x14ac:dyDescent="0.55000000000000004">
      <c r="A37" t="s">
        <v>214</v>
      </c>
      <c r="B37" t="s">
        <v>199</v>
      </c>
      <c r="C37">
        <v>2.4075900000000001E-2</v>
      </c>
      <c r="D37">
        <v>2.0403999999999999E-3</v>
      </c>
      <c r="E37">
        <v>11.8</v>
      </c>
      <c r="F37">
        <v>0</v>
      </c>
      <c r="G37">
        <v>2.0076699999999999E-2</v>
      </c>
      <c r="H37">
        <v>2.8075099999999999E-2</v>
      </c>
    </row>
    <row r="38" spans="1:8" x14ac:dyDescent="0.55000000000000004">
      <c r="A38" t="s">
        <v>215</v>
      </c>
      <c r="B38" t="s">
        <v>199</v>
      </c>
      <c r="C38">
        <v>1.0683E-2</v>
      </c>
      <c r="D38">
        <v>8.6850000000000002E-4</v>
      </c>
      <c r="E38">
        <v>12.3</v>
      </c>
      <c r="F38">
        <v>0</v>
      </c>
      <c r="G38">
        <v>8.9808000000000006E-3</v>
      </c>
      <c r="H38">
        <v>1.2385200000000001E-2</v>
      </c>
    </row>
    <row r="39" spans="1:8" x14ac:dyDescent="0.55000000000000004">
      <c r="A39" t="s">
        <v>216</v>
      </c>
      <c r="B39" t="s">
        <v>199</v>
      </c>
      <c r="C39">
        <v>6.2799999999999995E-5</v>
      </c>
      <c r="D39" s="60">
        <v>3.7699999999999999E-6</v>
      </c>
      <c r="E39">
        <v>16.64</v>
      </c>
      <c r="F39">
        <v>0</v>
      </c>
      <c r="G39">
        <v>5.5399999999999998E-5</v>
      </c>
      <c r="H39">
        <v>7.0199999999999999E-5</v>
      </c>
    </row>
    <row r="40" spans="1:8" x14ac:dyDescent="0.55000000000000004">
      <c r="A40" t="s">
        <v>217</v>
      </c>
      <c r="B40" t="s">
        <v>199</v>
      </c>
      <c r="C40">
        <v>1.2845500000000001</v>
      </c>
      <c r="D40">
        <v>3.2124100000000003E-2</v>
      </c>
      <c r="E40">
        <v>39.99</v>
      </c>
      <c r="F40">
        <v>0</v>
      </c>
      <c r="G40">
        <v>1.2215879999999999</v>
      </c>
      <c r="H40">
        <v>1.347512</v>
      </c>
    </row>
    <row r="41" spans="1:8" x14ac:dyDescent="0.55000000000000004">
      <c r="A41" t="s">
        <v>219</v>
      </c>
      <c r="B41" t="s">
        <v>199</v>
      </c>
      <c r="C41">
        <v>-8.5612960000000005</v>
      </c>
      <c r="D41">
        <v>0.19354289999999999</v>
      </c>
      <c r="E41">
        <v>-44.23</v>
      </c>
      <c r="F41">
        <v>0</v>
      </c>
      <c r="G41">
        <v>-8.9406330000000001</v>
      </c>
      <c r="H41">
        <v>-8.1819590000000009</v>
      </c>
    </row>
    <row r="45" spans="1:8" x14ac:dyDescent="0.55000000000000004">
      <c r="A45" t="s">
        <v>125</v>
      </c>
    </row>
    <row r="47" spans="1:8" x14ac:dyDescent="0.55000000000000004">
      <c r="A47" t="s">
        <v>308</v>
      </c>
    </row>
    <row r="48" spans="1:8" x14ac:dyDescent="0.55000000000000004">
      <c r="A48" t="s">
        <v>309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02213-24A3-4232-A72E-4DF19C9B10A8}">
  <dimension ref="A1:T48"/>
  <sheetViews>
    <sheetView zoomScale="115" zoomScaleNormal="115" workbookViewId="0">
      <selection activeCell="I15" sqref="I15"/>
    </sheetView>
  </sheetViews>
  <sheetFormatPr baseColWidth="10" defaultColWidth="8.83984375" defaultRowHeight="14.4" x14ac:dyDescent="0.55000000000000004"/>
  <cols>
    <col min="3" max="4" width="20" customWidth="1"/>
    <col min="5" max="5" width="28.5234375" customWidth="1"/>
    <col min="9" max="9" width="14.5234375" customWidth="1"/>
  </cols>
  <sheetData>
    <row r="1" spans="2:16" x14ac:dyDescent="0.55000000000000004">
      <c r="B1">
        <v>6</v>
      </c>
      <c r="E1" t="s">
        <v>197</v>
      </c>
    </row>
    <row r="2" spans="2:16" x14ac:dyDescent="0.55000000000000004">
      <c r="C2">
        <v>-20.137129999999999</v>
      </c>
      <c r="E2" t="s">
        <v>114</v>
      </c>
    </row>
    <row r="3" spans="2:16" x14ac:dyDescent="0.55000000000000004">
      <c r="B3">
        <f>C20</f>
        <v>13</v>
      </c>
      <c r="C3" s="8"/>
      <c r="D3" s="8"/>
      <c r="E3" t="s">
        <v>115</v>
      </c>
    </row>
    <row r="4" spans="2:16" x14ac:dyDescent="0.55000000000000004">
      <c r="C4">
        <v>0.51965939999999999</v>
      </c>
      <c r="D4">
        <v>0</v>
      </c>
      <c r="E4" t="s">
        <v>120</v>
      </c>
      <c r="K4" s="71" t="s">
        <v>231</v>
      </c>
      <c r="L4" s="71"/>
      <c r="M4" s="71"/>
    </row>
    <row r="5" spans="2:16" x14ac:dyDescent="0.55000000000000004">
      <c r="C5">
        <v>4.2719000000000003E-3</v>
      </c>
      <c r="D5">
        <v>1</v>
      </c>
      <c r="E5" t="s">
        <v>120</v>
      </c>
    </row>
    <row r="6" spans="2:16" x14ac:dyDescent="0.55000000000000004">
      <c r="C6">
        <v>3.9696999999999996E-3</v>
      </c>
      <c r="D6">
        <v>2</v>
      </c>
      <c r="E6" t="s">
        <v>120</v>
      </c>
    </row>
    <row r="7" spans="2:16" x14ac:dyDescent="0.55000000000000004">
      <c r="C7">
        <v>-0.35560389999999997</v>
      </c>
      <c r="D7">
        <v>3</v>
      </c>
      <c r="E7" t="s">
        <v>120</v>
      </c>
      <c r="P7" s="60"/>
    </row>
    <row r="8" spans="2:16" x14ac:dyDescent="0.55000000000000004">
      <c r="C8">
        <v>-4.0920000000000003E-4</v>
      </c>
      <c r="D8">
        <v>4</v>
      </c>
      <c r="E8" t="s">
        <v>120</v>
      </c>
      <c r="P8" s="60"/>
    </row>
    <row r="9" spans="2:16" x14ac:dyDescent="0.55000000000000004">
      <c r="C9">
        <v>0.23761360000000001</v>
      </c>
      <c r="D9">
        <v>5</v>
      </c>
      <c r="E9" t="s">
        <v>120</v>
      </c>
    </row>
    <row r="10" spans="2:16" x14ac:dyDescent="0.55000000000000004">
      <c r="C10">
        <v>0.15376889999999999</v>
      </c>
      <c r="D10">
        <v>6</v>
      </c>
      <c r="E10" t="s">
        <v>120</v>
      </c>
      <c r="P10" s="60"/>
    </row>
    <row r="11" spans="2:16" x14ac:dyDescent="0.55000000000000004">
      <c r="C11">
        <v>-0.19512470000000001</v>
      </c>
      <c r="D11">
        <v>7</v>
      </c>
      <c r="E11" t="s">
        <v>120</v>
      </c>
    </row>
    <row r="12" spans="2:16" x14ac:dyDescent="0.55000000000000004">
      <c r="C12">
        <v>-0.1171995</v>
      </c>
      <c r="D12">
        <v>8</v>
      </c>
      <c r="E12" t="s">
        <v>120</v>
      </c>
    </row>
    <row r="13" spans="2:16" x14ac:dyDescent="0.55000000000000004">
      <c r="C13">
        <v>0.134796</v>
      </c>
      <c r="D13">
        <v>9</v>
      </c>
      <c r="E13" t="s">
        <v>120</v>
      </c>
      <c r="N13" s="60"/>
    </row>
    <row r="14" spans="2:16" x14ac:dyDescent="0.55000000000000004">
      <c r="C14" s="62"/>
      <c r="D14">
        <v>10</v>
      </c>
      <c r="E14" t="s">
        <v>120</v>
      </c>
    </row>
    <row r="15" spans="2:16" x14ac:dyDescent="0.55000000000000004">
      <c r="C15">
        <v>-2.8E-5</v>
      </c>
      <c r="D15">
        <v>11</v>
      </c>
      <c r="E15" t="s">
        <v>120</v>
      </c>
    </row>
    <row r="16" spans="2:16" x14ac:dyDescent="0.55000000000000004">
      <c r="C16" s="62"/>
      <c r="D16">
        <v>12</v>
      </c>
      <c r="E16" t="s">
        <v>120</v>
      </c>
    </row>
    <row r="17" spans="1:20" x14ac:dyDescent="0.55000000000000004">
      <c r="C17">
        <v>-4.5713090000000003</v>
      </c>
      <c r="D17">
        <v>13</v>
      </c>
      <c r="E17" t="s">
        <v>120</v>
      </c>
      <c r="O17" s="60"/>
      <c r="P17" s="60"/>
      <c r="S17" s="60"/>
      <c r="T17" s="60"/>
    </row>
    <row r="18" spans="1:20" x14ac:dyDescent="0.55000000000000004">
      <c r="C18">
        <v>7.1409999999999996E-4</v>
      </c>
      <c r="D18">
        <v>14</v>
      </c>
      <c r="E18" t="s">
        <v>120</v>
      </c>
    </row>
    <row r="20" spans="1:20" x14ac:dyDescent="0.55000000000000004">
      <c r="B20" t="s">
        <v>195</v>
      </c>
      <c r="C20">
        <f>COUNT(C4:C18)</f>
        <v>13</v>
      </c>
      <c r="P20" s="60"/>
    </row>
    <row r="25" spans="1:20" x14ac:dyDescent="0.55000000000000004">
      <c r="A25" t="s">
        <v>226</v>
      </c>
      <c r="B25" t="s">
        <v>199</v>
      </c>
      <c r="C25" t="s">
        <v>200</v>
      </c>
      <c r="D25" t="s">
        <v>201</v>
      </c>
      <c r="E25" t="s">
        <v>202</v>
      </c>
      <c r="F25" t="s">
        <v>203</v>
      </c>
      <c r="G25" t="s">
        <v>204</v>
      </c>
      <c r="H25" t="s">
        <v>205</v>
      </c>
    </row>
    <row r="27" spans="1:20" x14ac:dyDescent="0.55000000000000004">
      <c r="A27" t="s">
        <v>206</v>
      </c>
      <c r="B27" t="s">
        <v>199</v>
      </c>
      <c r="C27">
        <v>0.51965939999999999</v>
      </c>
      <c r="D27">
        <v>1.08586E-2</v>
      </c>
      <c r="E27">
        <v>47.86</v>
      </c>
      <c r="F27">
        <v>0</v>
      </c>
      <c r="G27">
        <v>0.49837690000000001</v>
      </c>
      <c r="H27">
        <v>0.54094180000000003</v>
      </c>
    </row>
    <row r="28" spans="1:20" x14ac:dyDescent="0.55000000000000004">
      <c r="A28" t="s">
        <v>207</v>
      </c>
      <c r="B28" t="s">
        <v>199</v>
      </c>
      <c r="C28">
        <v>4.2719000000000003E-3</v>
      </c>
      <c r="D28">
        <v>7.2000000000000002E-5</v>
      </c>
      <c r="E28">
        <v>59.33</v>
      </c>
      <c r="F28">
        <v>0</v>
      </c>
      <c r="G28">
        <v>4.1307000000000002E-3</v>
      </c>
      <c r="H28">
        <v>4.4130000000000003E-3</v>
      </c>
    </row>
    <row r="29" spans="1:20" x14ac:dyDescent="0.55000000000000004">
      <c r="A29" t="s">
        <v>221</v>
      </c>
      <c r="B29" t="s">
        <v>199</v>
      </c>
      <c r="C29">
        <v>3.9696999999999996E-3</v>
      </c>
      <c r="D29">
        <v>7.3300000000000006E-5</v>
      </c>
      <c r="E29">
        <v>54.14</v>
      </c>
      <c r="F29">
        <v>0</v>
      </c>
      <c r="G29">
        <v>3.826E-3</v>
      </c>
      <c r="H29">
        <v>4.1133999999999997E-3</v>
      </c>
    </row>
    <row r="30" spans="1:20" x14ac:dyDescent="0.55000000000000004">
      <c r="A30" t="s">
        <v>208</v>
      </c>
      <c r="B30" t="s">
        <v>199</v>
      </c>
      <c r="C30">
        <v>-0.35560389999999997</v>
      </c>
      <c r="D30">
        <v>1.0213099999999999E-2</v>
      </c>
      <c r="E30">
        <v>-34.82</v>
      </c>
      <c r="F30">
        <v>0</v>
      </c>
      <c r="G30">
        <v>-0.37562109999999999</v>
      </c>
      <c r="H30">
        <v>-0.33558660000000001</v>
      </c>
    </row>
    <row r="31" spans="1:20" x14ac:dyDescent="0.55000000000000004">
      <c r="A31" t="s">
        <v>209</v>
      </c>
      <c r="B31" t="s">
        <v>199</v>
      </c>
      <c r="C31">
        <v>-4.0920000000000003E-4</v>
      </c>
      <c r="D31">
        <v>9.3999999999999994E-5</v>
      </c>
      <c r="E31">
        <v>-4.3600000000000003</v>
      </c>
      <c r="F31">
        <v>0</v>
      </c>
      <c r="G31">
        <v>-5.934E-4</v>
      </c>
      <c r="H31">
        <v>-2.251E-4</v>
      </c>
    </row>
    <row r="32" spans="1:20" x14ac:dyDescent="0.55000000000000004">
      <c r="A32" t="s">
        <v>210</v>
      </c>
      <c r="B32" t="s">
        <v>199</v>
      </c>
      <c r="C32">
        <v>0.23761360000000001</v>
      </c>
      <c r="D32">
        <v>2.1397999999999999E-3</v>
      </c>
      <c r="E32">
        <v>111.05</v>
      </c>
      <c r="F32">
        <v>0</v>
      </c>
      <c r="G32">
        <v>0.23341980000000001</v>
      </c>
      <c r="H32">
        <v>0.24180750000000001</v>
      </c>
    </row>
    <row r="33" spans="1:8" x14ac:dyDescent="0.55000000000000004">
      <c r="A33" t="s">
        <v>211</v>
      </c>
      <c r="B33" t="s">
        <v>199</v>
      </c>
      <c r="C33">
        <v>0.15376889999999999</v>
      </c>
      <c r="D33">
        <v>3.2207999999999998E-3</v>
      </c>
      <c r="E33">
        <v>47.74</v>
      </c>
      <c r="F33">
        <v>0</v>
      </c>
      <c r="G33">
        <v>0.14745630000000001</v>
      </c>
      <c r="H33">
        <v>0.16008149999999999</v>
      </c>
    </row>
    <row r="34" spans="1:8" x14ac:dyDescent="0.55000000000000004">
      <c r="A34" t="s">
        <v>212</v>
      </c>
      <c r="B34" t="s">
        <v>199</v>
      </c>
      <c r="C34">
        <v>-0.19512470000000001</v>
      </c>
      <c r="D34">
        <v>2.395E-3</v>
      </c>
      <c r="E34">
        <v>-81.47</v>
      </c>
      <c r="F34">
        <v>0</v>
      </c>
      <c r="G34">
        <v>-0.19981879999999999</v>
      </c>
      <c r="H34">
        <v>-0.19043060000000001</v>
      </c>
    </row>
    <row r="35" spans="1:8" x14ac:dyDescent="0.55000000000000004">
      <c r="A35" t="s">
        <v>213</v>
      </c>
      <c r="B35" t="s">
        <v>199</v>
      </c>
      <c r="C35">
        <v>-0.1171995</v>
      </c>
      <c r="D35">
        <v>1.859E-3</v>
      </c>
      <c r="E35">
        <v>-63.04</v>
      </c>
      <c r="F35">
        <v>0</v>
      </c>
      <c r="G35">
        <v>-0.1208432</v>
      </c>
      <c r="H35">
        <v>-0.1135558</v>
      </c>
    </row>
    <row r="36" spans="1:8" x14ac:dyDescent="0.55000000000000004">
      <c r="A36" t="s">
        <v>214</v>
      </c>
      <c r="B36" t="s">
        <v>199</v>
      </c>
      <c r="C36">
        <v>0.134796</v>
      </c>
      <c r="D36">
        <v>2.8763999999999999E-3</v>
      </c>
      <c r="E36">
        <v>46.86</v>
      </c>
      <c r="F36">
        <v>0</v>
      </c>
      <c r="G36">
        <v>0.12915840000000001</v>
      </c>
      <c r="H36">
        <v>0.14043359999999999</v>
      </c>
    </row>
    <row r="37" spans="1:8" x14ac:dyDescent="0.55000000000000004">
      <c r="A37" t="s">
        <v>216</v>
      </c>
      <c r="B37" t="s">
        <v>199</v>
      </c>
      <c r="C37">
        <v>-2.8E-5</v>
      </c>
      <c r="D37" s="60">
        <v>5.7400000000000001E-6</v>
      </c>
      <c r="E37">
        <v>-4.87</v>
      </c>
      <c r="F37">
        <v>0</v>
      </c>
      <c r="G37">
        <v>-3.9199999999999997E-5</v>
      </c>
      <c r="H37">
        <v>-1.6699999999999999E-5</v>
      </c>
    </row>
    <row r="38" spans="1:8" x14ac:dyDescent="0.55000000000000004">
      <c r="A38" t="s">
        <v>217</v>
      </c>
      <c r="B38" t="s">
        <v>199</v>
      </c>
      <c r="C38">
        <v>-4.5713090000000003</v>
      </c>
      <c r="D38">
        <v>8.3186899999999994E-2</v>
      </c>
      <c r="E38">
        <v>-54.95</v>
      </c>
      <c r="F38">
        <v>0</v>
      </c>
      <c r="G38">
        <v>-4.7343520000000003</v>
      </c>
      <c r="H38">
        <v>-4.4082660000000002</v>
      </c>
    </row>
    <row r="39" spans="1:8" x14ac:dyDescent="0.55000000000000004">
      <c r="A39" t="s">
        <v>218</v>
      </c>
      <c r="B39" t="s">
        <v>199</v>
      </c>
      <c r="C39">
        <v>7.1409999999999996E-4</v>
      </c>
      <c r="D39">
        <v>4.6799999999999999E-5</v>
      </c>
      <c r="E39">
        <v>15.25</v>
      </c>
      <c r="F39">
        <v>0</v>
      </c>
      <c r="G39">
        <v>6.223E-4</v>
      </c>
      <c r="H39">
        <v>8.0579999999999996E-4</v>
      </c>
    </row>
    <row r="40" spans="1:8" x14ac:dyDescent="0.55000000000000004">
      <c r="A40" t="s">
        <v>219</v>
      </c>
      <c r="B40" t="s">
        <v>199</v>
      </c>
      <c r="C40">
        <v>-20.137129999999999</v>
      </c>
      <c r="D40">
        <v>0.2902708</v>
      </c>
      <c r="E40">
        <v>-69.37</v>
      </c>
      <c r="F40">
        <v>0</v>
      </c>
      <c r="G40">
        <v>-20.706050000000001</v>
      </c>
      <c r="H40">
        <v>-19.568210000000001</v>
      </c>
    </row>
    <row r="45" spans="1:8" x14ac:dyDescent="0.55000000000000004">
      <c r="A45" t="s">
        <v>124</v>
      </c>
    </row>
    <row r="47" spans="1:8" x14ac:dyDescent="0.55000000000000004">
      <c r="A47" t="s">
        <v>310</v>
      </c>
    </row>
    <row r="48" spans="1:8" x14ac:dyDescent="0.55000000000000004">
      <c r="A48" t="s">
        <v>311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B828C-5921-429F-9583-B442AE90DD6D}">
  <dimension ref="A1:P45"/>
  <sheetViews>
    <sheetView workbookViewId="0">
      <selection activeCell="D39" sqref="D39"/>
    </sheetView>
  </sheetViews>
  <sheetFormatPr baseColWidth="10" defaultColWidth="8.83984375" defaultRowHeight="14.4" x14ac:dyDescent="0.55000000000000004"/>
  <cols>
    <col min="3" max="4" width="20.5234375" customWidth="1"/>
    <col min="5" max="5" width="22.3671875" customWidth="1"/>
  </cols>
  <sheetData>
    <row r="1" spans="2:16" x14ac:dyDescent="0.55000000000000004">
      <c r="B1">
        <v>7</v>
      </c>
      <c r="E1" t="s">
        <v>197</v>
      </c>
    </row>
    <row r="2" spans="2:16" x14ac:dyDescent="0.55000000000000004">
      <c r="C2">
        <v>-13.291090000000001</v>
      </c>
      <c r="E2" t="s">
        <v>114</v>
      </c>
    </row>
    <row r="3" spans="2:16" x14ac:dyDescent="0.55000000000000004">
      <c r="B3">
        <f>C20</f>
        <v>11</v>
      </c>
      <c r="C3" s="8"/>
      <c r="D3" s="8"/>
      <c r="E3" t="s">
        <v>115</v>
      </c>
    </row>
    <row r="4" spans="2:16" x14ac:dyDescent="0.55000000000000004">
      <c r="D4">
        <v>0</v>
      </c>
      <c r="E4" t="s">
        <v>120</v>
      </c>
    </row>
    <row r="5" spans="2:16" x14ac:dyDescent="0.55000000000000004">
      <c r="C5">
        <v>5.3141000000000004E-3</v>
      </c>
      <c r="D5">
        <v>1</v>
      </c>
      <c r="E5" t="s">
        <v>120</v>
      </c>
    </row>
    <row r="6" spans="2:16" x14ac:dyDescent="0.55000000000000004">
      <c r="C6">
        <v>-1.3703999999999999E-3</v>
      </c>
      <c r="D6">
        <v>2</v>
      </c>
      <c r="E6" t="s">
        <v>120</v>
      </c>
    </row>
    <row r="7" spans="2:16" x14ac:dyDescent="0.55000000000000004">
      <c r="D7">
        <v>3</v>
      </c>
      <c r="E7" t="s">
        <v>120</v>
      </c>
    </row>
    <row r="8" spans="2:16" x14ac:dyDescent="0.55000000000000004">
      <c r="C8">
        <v>4.6286000000000001E-3</v>
      </c>
      <c r="D8">
        <v>4</v>
      </c>
      <c r="E8" t="s">
        <v>120</v>
      </c>
      <c r="P8" s="60"/>
    </row>
    <row r="9" spans="2:16" x14ac:dyDescent="0.55000000000000004">
      <c r="C9">
        <v>-0.1103113</v>
      </c>
      <c r="D9">
        <v>5</v>
      </c>
      <c r="E9" t="s">
        <v>120</v>
      </c>
      <c r="P9" s="60"/>
    </row>
    <row r="10" spans="2:16" x14ac:dyDescent="0.55000000000000004">
      <c r="C10">
        <v>0.23692540000000001</v>
      </c>
      <c r="D10">
        <v>6</v>
      </c>
      <c r="E10" t="s">
        <v>120</v>
      </c>
    </row>
    <row r="11" spans="2:16" x14ac:dyDescent="0.55000000000000004">
      <c r="C11">
        <v>-0.19048870000000001</v>
      </c>
      <c r="D11">
        <v>7</v>
      </c>
      <c r="E11" t="s">
        <v>120</v>
      </c>
      <c r="P11" s="60"/>
    </row>
    <row r="12" spans="2:16" x14ac:dyDescent="0.55000000000000004">
      <c r="C12">
        <v>-0.1215691</v>
      </c>
      <c r="D12">
        <v>8</v>
      </c>
      <c r="E12" t="s">
        <v>120</v>
      </c>
    </row>
    <row r="13" spans="2:16" x14ac:dyDescent="0.55000000000000004">
      <c r="C13">
        <v>-0.20441999999999999</v>
      </c>
      <c r="D13">
        <v>9</v>
      </c>
      <c r="E13" t="s">
        <v>120</v>
      </c>
    </row>
    <row r="14" spans="2:16" x14ac:dyDescent="0.55000000000000004">
      <c r="D14">
        <v>10</v>
      </c>
      <c r="E14" t="s">
        <v>120</v>
      </c>
    </row>
    <row r="15" spans="2:16" x14ac:dyDescent="0.55000000000000004">
      <c r="C15">
        <v>5.2039999999999996E-4</v>
      </c>
      <c r="D15">
        <v>11</v>
      </c>
      <c r="E15" t="s">
        <v>120</v>
      </c>
      <c r="P15" s="60"/>
    </row>
    <row r="16" spans="2:16" x14ac:dyDescent="0.55000000000000004">
      <c r="D16">
        <v>12</v>
      </c>
      <c r="E16" t="s">
        <v>120</v>
      </c>
    </row>
    <row r="17" spans="1:8" x14ac:dyDescent="0.55000000000000004">
      <c r="C17">
        <v>4.6344219999999998</v>
      </c>
      <c r="D17">
        <v>13</v>
      </c>
      <c r="E17" t="s">
        <v>120</v>
      </c>
    </row>
    <row r="18" spans="1:8" x14ac:dyDescent="0.55000000000000004">
      <c r="C18">
        <v>-1.53375E-2</v>
      </c>
      <c r="D18">
        <v>14</v>
      </c>
      <c r="E18" t="s">
        <v>120</v>
      </c>
    </row>
    <row r="20" spans="1:8" x14ac:dyDescent="0.55000000000000004">
      <c r="B20" t="s">
        <v>195</v>
      </c>
      <c r="C20">
        <f>COUNT(C4:C18)</f>
        <v>11</v>
      </c>
    </row>
    <row r="25" spans="1:8" x14ac:dyDescent="0.55000000000000004">
      <c r="A25" t="s">
        <v>227</v>
      </c>
      <c r="B25" t="s">
        <v>199</v>
      </c>
      <c r="C25" t="s">
        <v>200</v>
      </c>
      <c r="D25" t="s">
        <v>201</v>
      </c>
      <c r="E25" t="s">
        <v>202</v>
      </c>
      <c r="F25" t="s">
        <v>203</v>
      </c>
      <c r="G25" t="s">
        <v>204</v>
      </c>
      <c r="H25" t="s">
        <v>205</v>
      </c>
    </row>
    <row r="27" spans="1:8" x14ac:dyDescent="0.55000000000000004">
      <c r="A27" t="s">
        <v>216</v>
      </c>
      <c r="B27" t="s">
        <v>199</v>
      </c>
      <c r="C27">
        <v>5.2039999999999996E-4</v>
      </c>
      <c r="D27">
        <v>3.0700000000000001E-5</v>
      </c>
      <c r="E27">
        <v>16.97</v>
      </c>
      <c r="F27">
        <v>0</v>
      </c>
      <c r="G27">
        <v>4.6030000000000002E-4</v>
      </c>
      <c r="H27">
        <v>5.8049999999999996E-4</v>
      </c>
    </row>
    <row r="28" spans="1:8" x14ac:dyDescent="0.55000000000000004">
      <c r="A28" t="s">
        <v>207</v>
      </c>
      <c r="B28" t="s">
        <v>199</v>
      </c>
      <c r="C28">
        <v>5.3141000000000004E-3</v>
      </c>
      <c r="D28">
        <v>3.8170000000000001E-4</v>
      </c>
      <c r="E28">
        <v>13.92</v>
      </c>
      <c r="F28">
        <v>0</v>
      </c>
      <c r="G28">
        <v>4.5659999999999997E-3</v>
      </c>
      <c r="H28">
        <v>6.0622000000000002E-3</v>
      </c>
    </row>
    <row r="29" spans="1:8" x14ac:dyDescent="0.55000000000000004">
      <c r="A29" t="s">
        <v>221</v>
      </c>
      <c r="B29" t="s">
        <v>199</v>
      </c>
      <c r="C29">
        <v>-1.3703999999999999E-3</v>
      </c>
      <c r="D29">
        <v>2.5149999999999999E-4</v>
      </c>
      <c r="E29">
        <v>-5.45</v>
      </c>
      <c r="F29">
        <v>0</v>
      </c>
      <c r="G29">
        <v>-1.8632E-3</v>
      </c>
      <c r="H29">
        <v>-8.7750000000000002E-4</v>
      </c>
    </row>
    <row r="30" spans="1:8" x14ac:dyDescent="0.55000000000000004">
      <c r="A30" t="s">
        <v>217</v>
      </c>
      <c r="B30" t="s">
        <v>199</v>
      </c>
      <c r="C30">
        <v>4.6344219999999998</v>
      </c>
      <c r="D30">
        <v>0.20254630000000001</v>
      </c>
      <c r="E30">
        <v>22.88</v>
      </c>
      <c r="F30">
        <v>0</v>
      </c>
      <c r="G30">
        <v>4.237438</v>
      </c>
      <c r="H30">
        <v>5.0314050000000003</v>
      </c>
    </row>
    <row r="31" spans="1:8" x14ac:dyDescent="0.55000000000000004">
      <c r="A31" t="s">
        <v>209</v>
      </c>
      <c r="B31" t="s">
        <v>199</v>
      </c>
      <c r="C31">
        <v>4.6286000000000001E-3</v>
      </c>
      <c r="D31">
        <v>4.9089999999999995E-4</v>
      </c>
      <c r="E31">
        <v>9.43</v>
      </c>
      <c r="F31">
        <v>0</v>
      </c>
      <c r="G31">
        <v>3.6664000000000002E-3</v>
      </c>
      <c r="H31">
        <v>5.5909000000000002E-3</v>
      </c>
    </row>
    <row r="32" spans="1:8" x14ac:dyDescent="0.55000000000000004">
      <c r="A32" t="s">
        <v>210</v>
      </c>
      <c r="B32" t="s">
        <v>199</v>
      </c>
      <c r="C32">
        <v>-0.1103113</v>
      </c>
      <c r="D32">
        <v>1.33566E-2</v>
      </c>
      <c r="E32">
        <v>-8.26</v>
      </c>
      <c r="F32">
        <v>0</v>
      </c>
      <c r="G32">
        <v>-0.13648959999999999</v>
      </c>
      <c r="H32">
        <v>-8.4132899999999997E-2</v>
      </c>
    </row>
    <row r="33" spans="1:8" x14ac:dyDescent="0.55000000000000004">
      <c r="A33" t="s">
        <v>211</v>
      </c>
      <c r="B33" t="s">
        <v>199</v>
      </c>
      <c r="C33">
        <v>0.23692540000000001</v>
      </c>
      <c r="D33">
        <v>1.9398800000000001E-2</v>
      </c>
      <c r="E33">
        <v>12.21</v>
      </c>
      <c r="F33">
        <v>0</v>
      </c>
      <c r="G33">
        <v>0.19890450000000001</v>
      </c>
      <c r="H33">
        <v>0.27494629999999998</v>
      </c>
    </row>
    <row r="34" spans="1:8" x14ac:dyDescent="0.55000000000000004">
      <c r="A34" t="s">
        <v>212</v>
      </c>
      <c r="B34" t="s">
        <v>199</v>
      </c>
      <c r="C34">
        <v>-0.19048870000000001</v>
      </c>
      <c r="D34">
        <v>1.5638300000000001E-2</v>
      </c>
      <c r="E34">
        <v>-12.18</v>
      </c>
      <c r="F34">
        <v>0</v>
      </c>
      <c r="G34">
        <v>-0.22113930000000001</v>
      </c>
      <c r="H34">
        <v>-0.15983810000000001</v>
      </c>
    </row>
    <row r="35" spans="1:8" x14ac:dyDescent="0.55000000000000004">
      <c r="A35" t="s">
        <v>213</v>
      </c>
      <c r="B35" t="s">
        <v>199</v>
      </c>
      <c r="C35">
        <v>-0.1215691</v>
      </c>
      <c r="D35">
        <v>1.17486E-2</v>
      </c>
      <c r="E35">
        <v>-10.35</v>
      </c>
      <c r="F35">
        <v>0</v>
      </c>
      <c r="G35">
        <v>-0.1445958</v>
      </c>
      <c r="H35">
        <v>-9.8542299999999999E-2</v>
      </c>
    </row>
    <row r="36" spans="1:8" x14ac:dyDescent="0.55000000000000004">
      <c r="A36" t="s">
        <v>214</v>
      </c>
      <c r="B36" t="s">
        <v>199</v>
      </c>
      <c r="C36">
        <v>-0.20441999999999999</v>
      </c>
      <c r="D36">
        <v>1.7615499999999999E-2</v>
      </c>
      <c r="E36">
        <v>-11.6</v>
      </c>
      <c r="F36">
        <v>0</v>
      </c>
      <c r="G36">
        <v>-0.23894570000000001</v>
      </c>
      <c r="H36">
        <v>-0.1698943</v>
      </c>
    </row>
    <row r="37" spans="1:8" x14ac:dyDescent="0.55000000000000004">
      <c r="A37" t="s">
        <v>218</v>
      </c>
      <c r="B37" t="s">
        <v>199</v>
      </c>
      <c r="C37">
        <v>-1.53375E-2</v>
      </c>
      <c r="D37">
        <v>6.7159999999999995E-4</v>
      </c>
      <c r="E37">
        <v>-22.84</v>
      </c>
      <c r="F37">
        <v>0</v>
      </c>
      <c r="G37">
        <v>-1.6653899999999999E-2</v>
      </c>
      <c r="H37">
        <v>-1.40211E-2</v>
      </c>
    </row>
    <row r="38" spans="1:8" x14ac:dyDescent="0.55000000000000004">
      <c r="A38" t="s">
        <v>219</v>
      </c>
      <c r="B38" t="s">
        <v>199</v>
      </c>
      <c r="C38">
        <v>-13.291090000000001</v>
      </c>
      <c r="D38">
        <v>1.3713740000000001</v>
      </c>
      <c r="E38">
        <v>-9.69</v>
      </c>
      <c r="F38">
        <v>0</v>
      </c>
      <c r="G38">
        <v>-15.97894</v>
      </c>
      <c r="H38">
        <v>-10.603249999999999</v>
      </c>
    </row>
    <row r="42" spans="1:8" x14ac:dyDescent="0.55000000000000004">
      <c r="A42" t="s">
        <v>228</v>
      </c>
    </row>
    <row r="44" spans="1:8" x14ac:dyDescent="0.55000000000000004">
      <c r="A44" t="s">
        <v>312</v>
      </c>
    </row>
    <row r="45" spans="1:8" x14ac:dyDescent="0.55000000000000004">
      <c r="A45" t="s">
        <v>313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80C9A-02EE-4FE1-B791-B90973A3E644}">
  <dimension ref="A1:R49"/>
  <sheetViews>
    <sheetView workbookViewId="0">
      <selection activeCell="K26" sqref="K26"/>
    </sheetView>
  </sheetViews>
  <sheetFormatPr baseColWidth="10" defaultColWidth="8.83984375" defaultRowHeight="14.4" x14ac:dyDescent="0.55000000000000004"/>
  <cols>
    <col min="3" max="4" width="17.20703125" customWidth="1"/>
    <col min="5" max="5" width="24.83984375" customWidth="1"/>
  </cols>
  <sheetData>
    <row r="1" spans="2:15" x14ac:dyDescent="0.55000000000000004">
      <c r="B1">
        <v>8</v>
      </c>
      <c r="E1" t="s">
        <v>197</v>
      </c>
    </row>
    <row r="2" spans="2:15" x14ac:dyDescent="0.55000000000000004">
      <c r="C2">
        <v>2.6902059999999999</v>
      </c>
      <c r="E2" t="s">
        <v>114</v>
      </c>
    </row>
    <row r="3" spans="2:15" x14ac:dyDescent="0.55000000000000004">
      <c r="B3">
        <f>C20</f>
        <v>14</v>
      </c>
      <c r="C3" s="8"/>
      <c r="D3" s="8"/>
      <c r="E3" t="s">
        <v>115</v>
      </c>
    </row>
    <row r="4" spans="2:15" x14ac:dyDescent="0.55000000000000004">
      <c r="C4">
        <v>0.79722720000000002</v>
      </c>
      <c r="D4">
        <v>0</v>
      </c>
      <c r="E4" t="s">
        <v>120</v>
      </c>
    </row>
    <row r="5" spans="2:15" x14ac:dyDescent="0.55000000000000004">
      <c r="C5">
        <v>-6.6750000000000002E-4</v>
      </c>
      <c r="D5">
        <v>1</v>
      </c>
      <c r="E5" t="s">
        <v>120</v>
      </c>
    </row>
    <row r="6" spans="2:15" x14ac:dyDescent="0.55000000000000004">
      <c r="C6">
        <v>-7.5639999999999995E-4</v>
      </c>
      <c r="D6">
        <v>2</v>
      </c>
      <c r="E6" t="s">
        <v>120</v>
      </c>
      <c r="O6" s="60"/>
    </row>
    <row r="7" spans="2:15" x14ac:dyDescent="0.55000000000000004">
      <c r="C7">
        <v>-0.47913620000000001</v>
      </c>
      <c r="D7">
        <v>3</v>
      </c>
      <c r="E7" t="s">
        <v>120</v>
      </c>
      <c r="O7" s="60"/>
    </row>
    <row r="8" spans="2:15" x14ac:dyDescent="0.55000000000000004">
      <c r="C8">
        <v>-5.9344999999999997E-3</v>
      </c>
      <c r="D8">
        <v>4</v>
      </c>
      <c r="E8" t="s">
        <v>120</v>
      </c>
    </row>
    <row r="9" spans="2:15" x14ac:dyDescent="0.55000000000000004">
      <c r="C9">
        <v>5.2516899999999998E-2</v>
      </c>
      <c r="D9">
        <v>5</v>
      </c>
      <c r="E9" t="s">
        <v>120</v>
      </c>
      <c r="O9" s="60"/>
    </row>
    <row r="10" spans="2:15" x14ac:dyDescent="0.55000000000000004">
      <c r="C10">
        <v>9.1951500000000005E-2</v>
      </c>
      <c r="D10">
        <v>6</v>
      </c>
      <c r="E10" t="s">
        <v>120</v>
      </c>
    </row>
    <row r="11" spans="2:15" x14ac:dyDescent="0.55000000000000004">
      <c r="C11">
        <v>-0.17574880000000001</v>
      </c>
      <c r="D11">
        <v>7</v>
      </c>
      <c r="E11" t="s">
        <v>120</v>
      </c>
    </row>
    <row r="12" spans="2:15" x14ac:dyDescent="0.55000000000000004">
      <c r="C12">
        <v>-0.15679409999999999</v>
      </c>
      <c r="D12">
        <v>8</v>
      </c>
      <c r="E12" t="s">
        <v>120</v>
      </c>
    </row>
    <row r="13" spans="2:15" x14ac:dyDescent="0.55000000000000004">
      <c r="C13">
        <v>3.2685100000000002E-2</v>
      </c>
      <c r="D13">
        <v>9</v>
      </c>
      <c r="E13" t="s">
        <v>120</v>
      </c>
    </row>
    <row r="14" spans="2:15" x14ac:dyDescent="0.55000000000000004">
      <c r="C14">
        <v>0.12597520000000001</v>
      </c>
      <c r="D14">
        <v>10</v>
      </c>
      <c r="E14" t="s">
        <v>120</v>
      </c>
    </row>
    <row r="15" spans="2:15" x14ac:dyDescent="0.55000000000000004">
      <c r="C15">
        <v>-3.9629999999999998E-4</v>
      </c>
      <c r="D15">
        <v>11</v>
      </c>
      <c r="E15" t="s">
        <v>120</v>
      </c>
    </row>
    <row r="16" spans="2:15" x14ac:dyDescent="0.55000000000000004">
      <c r="C16" s="62"/>
      <c r="D16">
        <v>12</v>
      </c>
      <c r="E16" t="s">
        <v>120</v>
      </c>
      <c r="O16" s="60"/>
    </row>
    <row r="17" spans="1:18" x14ac:dyDescent="0.55000000000000004">
      <c r="C17">
        <v>-1.8275539999999999</v>
      </c>
      <c r="D17">
        <v>13</v>
      </c>
      <c r="E17" t="s">
        <v>120</v>
      </c>
      <c r="N17" s="60"/>
      <c r="O17" s="60"/>
      <c r="R17" s="60"/>
    </row>
    <row r="18" spans="1:18" x14ac:dyDescent="0.55000000000000004">
      <c r="C18">
        <v>-1.8441E-3</v>
      </c>
      <c r="D18">
        <v>14</v>
      </c>
      <c r="E18" t="s">
        <v>120</v>
      </c>
    </row>
    <row r="20" spans="1:18" x14ac:dyDescent="0.55000000000000004">
      <c r="B20" t="s">
        <v>195</v>
      </c>
      <c r="C20">
        <f>COUNT(C4:C18)</f>
        <v>14</v>
      </c>
    </row>
    <row r="25" spans="1:18" x14ac:dyDescent="0.55000000000000004">
      <c r="A25" t="s">
        <v>229</v>
      </c>
      <c r="B25" t="s">
        <v>199</v>
      </c>
      <c r="C25" t="s">
        <v>200</v>
      </c>
      <c r="D25" t="s">
        <v>201</v>
      </c>
      <c r="E25" t="s">
        <v>202</v>
      </c>
      <c r="F25" t="s">
        <v>203</v>
      </c>
      <c r="G25" t="s">
        <v>204</v>
      </c>
      <c r="H25" t="s">
        <v>205</v>
      </c>
    </row>
    <row r="27" spans="1:18" x14ac:dyDescent="0.55000000000000004">
      <c r="A27" t="s">
        <v>206</v>
      </c>
      <c r="B27" t="s">
        <v>199</v>
      </c>
      <c r="C27">
        <v>0.79722720000000002</v>
      </c>
      <c r="D27">
        <v>2.79866E-2</v>
      </c>
      <c r="E27">
        <v>28.49</v>
      </c>
      <c r="F27">
        <v>0</v>
      </c>
      <c r="G27">
        <v>0.74237450000000005</v>
      </c>
      <c r="H27">
        <v>0.85207999999999995</v>
      </c>
    </row>
    <row r="28" spans="1:18" x14ac:dyDescent="0.55000000000000004">
      <c r="A28" t="s">
        <v>207</v>
      </c>
      <c r="B28" t="s">
        <v>199</v>
      </c>
      <c r="C28">
        <v>-6.6750000000000002E-4</v>
      </c>
      <c r="D28">
        <v>2.0259999999999999E-4</v>
      </c>
      <c r="E28">
        <v>-3.29</v>
      </c>
      <c r="F28">
        <v>1E-3</v>
      </c>
      <c r="G28">
        <v>-1.0644999999999999E-3</v>
      </c>
      <c r="H28">
        <v>-2.7040000000000001E-4</v>
      </c>
    </row>
    <row r="29" spans="1:18" x14ac:dyDescent="0.55000000000000004">
      <c r="A29" t="s">
        <v>221</v>
      </c>
      <c r="B29" t="s">
        <v>199</v>
      </c>
      <c r="C29">
        <v>-7.5639999999999995E-4</v>
      </c>
      <c r="D29">
        <v>1.7149999999999999E-4</v>
      </c>
      <c r="E29">
        <v>-4.41</v>
      </c>
      <c r="F29">
        <v>0</v>
      </c>
      <c r="G29">
        <v>-1.0926E-3</v>
      </c>
      <c r="H29">
        <v>-4.2020000000000002E-4</v>
      </c>
    </row>
    <row r="30" spans="1:18" x14ac:dyDescent="0.55000000000000004">
      <c r="A30" t="s">
        <v>208</v>
      </c>
      <c r="B30" t="s">
        <v>199</v>
      </c>
      <c r="C30">
        <v>-0.47913620000000001</v>
      </c>
      <c r="D30">
        <v>2.4930299999999999E-2</v>
      </c>
      <c r="E30">
        <v>-19.22</v>
      </c>
      <c r="F30">
        <v>0</v>
      </c>
      <c r="G30">
        <v>-0.52799859999999998</v>
      </c>
      <c r="H30">
        <v>-0.43027379999999998</v>
      </c>
    </row>
    <row r="31" spans="1:18" x14ac:dyDescent="0.55000000000000004">
      <c r="A31" t="s">
        <v>209</v>
      </c>
      <c r="B31" t="s">
        <v>199</v>
      </c>
      <c r="C31">
        <v>-5.9344999999999997E-3</v>
      </c>
      <c r="D31">
        <v>2.6879999999999997E-4</v>
      </c>
      <c r="E31">
        <v>-22.08</v>
      </c>
      <c r="F31">
        <v>0</v>
      </c>
      <c r="G31">
        <v>-6.4612999999999997E-3</v>
      </c>
      <c r="H31">
        <v>-5.4076999999999997E-3</v>
      </c>
    </row>
    <row r="32" spans="1:18" x14ac:dyDescent="0.55000000000000004">
      <c r="A32" t="s">
        <v>210</v>
      </c>
      <c r="B32" t="s">
        <v>199</v>
      </c>
      <c r="C32">
        <v>5.2516899999999998E-2</v>
      </c>
      <c r="D32">
        <v>4.3832000000000003E-3</v>
      </c>
      <c r="E32">
        <v>11.98</v>
      </c>
      <c r="F32">
        <v>0</v>
      </c>
      <c r="G32">
        <v>4.3925899999999997E-2</v>
      </c>
      <c r="H32">
        <v>6.11079E-2</v>
      </c>
    </row>
    <row r="33" spans="1:8" x14ac:dyDescent="0.55000000000000004">
      <c r="A33" t="s">
        <v>211</v>
      </c>
      <c r="B33" t="s">
        <v>199</v>
      </c>
      <c r="C33">
        <v>9.1951500000000005E-2</v>
      </c>
      <c r="D33">
        <v>7.7812000000000003E-3</v>
      </c>
      <c r="E33">
        <v>11.82</v>
      </c>
      <c r="F33">
        <v>0</v>
      </c>
      <c r="G33">
        <v>7.6700599999999994E-2</v>
      </c>
      <c r="H33">
        <v>0.1072024</v>
      </c>
    </row>
    <row r="34" spans="1:8" x14ac:dyDescent="0.55000000000000004">
      <c r="A34" t="s">
        <v>212</v>
      </c>
      <c r="B34" t="s">
        <v>199</v>
      </c>
      <c r="C34">
        <v>-0.17574880000000001</v>
      </c>
      <c r="D34">
        <v>6.1624000000000002E-3</v>
      </c>
      <c r="E34">
        <v>-28.52</v>
      </c>
      <c r="F34">
        <v>0</v>
      </c>
      <c r="G34">
        <v>-0.18782689999999999</v>
      </c>
      <c r="H34">
        <v>-0.1636707</v>
      </c>
    </row>
    <row r="35" spans="1:8" x14ac:dyDescent="0.55000000000000004">
      <c r="A35" t="s">
        <v>213</v>
      </c>
      <c r="B35" t="s">
        <v>199</v>
      </c>
      <c r="C35">
        <v>-0.15679409999999999</v>
      </c>
      <c r="D35">
        <v>4.7193000000000001E-3</v>
      </c>
      <c r="E35">
        <v>-33.22</v>
      </c>
      <c r="F35">
        <v>0</v>
      </c>
      <c r="G35">
        <v>-0.16604389999999999</v>
      </c>
      <c r="H35">
        <v>-0.14754439999999999</v>
      </c>
    </row>
    <row r="36" spans="1:8" x14ac:dyDescent="0.55000000000000004">
      <c r="A36" t="s">
        <v>214</v>
      </c>
      <c r="B36" t="s">
        <v>199</v>
      </c>
      <c r="C36">
        <v>3.2685100000000002E-2</v>
      </c>
      <c r="D36">
        <v>8.1696000000000008E-3</v>
      </c>
      <c r="E36">
        <v>4</v>
      </c>
      <c r="F36">
        <v>0</v>
      </c>
      <c r="G36">
        <v>1.6673E-2</v>
      </c>
      <c r="H36">
        <v>4.8697200000000003E-2</v>
      </c>
    </row>
    <row r="37" spans="1:8" x14ac:dyDescent="0.55000000000000004">
      <c r="A37" t="s">
        <v>215</v>
      </c>
      <c r="B37" t="s">
        <v>199</v>
      </c>
      <c r="C37">
        <v>0.12597520000000001</v>
      </c>
      <c r="D37">
        <v>2.4502999999999999E-3</v>
      </c>
      <c r="E37">
        <v>51.41</v>
      </c>
      <c r="F37">
        <v>0</v>
      </c>
      <c r="G37">
        <v>0.12117269999999999</v>
      </c>
      <c r="H37">
        <v>0.1307778</v>
      </c>
    </row>
    <row r="38" spans="1:8" x14ac:dyDescent="0.55000000000000004">
      <c r="A38" t="s">
        <v>216</v>
      </c>
      <c r="B38" t="s">
        <v>199</v>
      </c>
      <c r="C38">
        <v>-3.9629999999999998E-4</v>
      </c>
      <c r="D38">
        <v>1.7E-5</v>
      </c>
      <c r="E38">
        <v>-23.3</v>
      </c>
      <c r="F38">
        <v>0</v>
      </c>
      <c r="G38">
        <v>-4.2969999999999998E-4</v>
      </c>
      <c r="H38">
        <v>-3.6299999999999999E-4</v>
      </c>
    </row>
    <row r="39" spans="1:8" x14ac:dyDescent="0.55000000000000004">
      <c r="A39" t="s">
        <v>217</v>
      </c>
      <c r="B39" t="s">
        <v>199</v>
      </c>
      <c r="C39">
        <v>-1.8275539999999999</v>
      </c>
      <c r="D39">
        <v>0.15752969999999999</v>
      </c>
      <c r="E39">
        <v>-11.6</v>
      </c>
      <c r="F39">
        <v>0</v>
      </c>
      <c r="G39">
        <v>-2.1363059999999998</v>
      </c>
      <c r="H39">
        <v>-1.5188010000000001</v>
      </c>
    </row>
    <row r="40" spans="1:8" x14ac:dyDescent="0.55000000000000004">
      <c r="A40" t="s">
        <v>218</v>
      </c>
      <c r="B40" t="s">
        <v>199</v>
      </c>
      <c r="C40">
        <v>-1.8441E-3</v>
      </c>
      <c r="D40">
        <v>1.2549999999999999E-4</v>
      </c>
      <c r="E40">
        <v>-14.7</v>
      </c>
      <c r="F40">
        <v>0</v>
      </c>
      <c r="G40">
        <v>-2.0899999999999998E-3</v>
      </c>
      <c r="H40">
        <v>-1.5983E-3</v>
      </c>
    </row>
    <row r="41" spans="1:8" x14ac:dyDescent="0.55000000000000004">
      <c r="A41" t="s">
        <v>219</v>
      </c>
      <c r="B41" t="s">
        <v>199</v>
      </c>
      <c r="C41">
        <v>2.6902059999999999</v>
      </c>
      <c r="D41">
        <v>0.7066983</v>
      </c>
      <c r="E41">
        <v>3.81</v>
      </c>
      <c r="F41">
        <v>0</v>
      </c>
      <c r="G41">
        <v>1.305102</v>
      </c>
      <c r="H41">
        <v>4.0753089999999998</v>
      </c>
    </row>
    <row r="44" spans="1:8" x14ac:dyDescent="0.55000000000000004">
      <c r="A44" t="s">
        <v>121</v>
      </c>
    </row>
    <row r="46" spans="1:8" x14ac:dyDescent="0.55000000000000004">
      <c r="A46" t="s">
        <v>230</v>
      </c>
    </row>
    <row r="48" spans="1:8" x14ac:dyDescent="0.55000000000000004">
      <c r="A48" t="s">
        <v>314</v>
      </c>
    </row>
    <row r="49" spans="1:1" x14ac:dyDescent="0.55000000000000004">
      <c r="A49" t="s">
        <v>315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22</vt:i4>
      </vt:variant>
    </vt:vector>
  </HeadingPairs>
  <TitlesOfParts>
    <vt:vector size="22" baseType="lpstr">
      <vt:lpstr>DRIVERS</vt:lpstr>
      <vt:lpstr>ES RESULTS TABLE</vt:lpstr>
      <vt:lpstr>EROSION SHOCKS</vt:lpstr>
      <vt:lpstr>EROSION-SHOCKS-names</vt:lpstr>
      <vt:lpstr>layout</vt:lpstr>
      <vt:lpstr>LULC RECLASS</vt:lpstr>
      <vt:lpstr>DEMAND</vt:lpstr>
      <vt:lpstr>DEFOR+LULC SCENARIOS</vt:lpstr>
      <vt:lpstr>MAIN_SR</vt:lpstr>
      <vt:lpstr>MAIN_SR ABSOLUTE</vt:lpstr>
      <vt:lpstr>ALLOW</vt:lpstr>
      <vt:lpstr>ESM LOOKUPTABLES</vt:lpstr>
      <vt:lpstr>alloc1_SR</vt:lpstr>
      <vt:lpstr>cov0</vt:lpstr>
      <vt:lpstr>cov1</vt:lpstr>
      <vt:lpstr>cov2</vt:lpstr>
      <vt:lpstr>cov3</vt:lpstr>
      <vt:lpstr>cov4</vt:lpstr>
      <vt:lpstr>cov5</vt:lpstr>
      <vt:lpstr>cov6</vt:lpstr>
      <vt:lpstr>cov7</vt:lpstr>
      <vt:lpstr>cov8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Onil Banerjee</dc:creator>
  <cp:lastModifiedBy>Martin Cicowiez</cp:lastModifiedBy>
  <dcterms:created xsi:type="dcterms:W3CDTF">2022-05-08T05:26:35Z</dcterms:created>
  <dcterms:modified xsi:type="dcterms:W3CDTF">2025-05-10T18:12:33Z</dcterms:modified>
</cp:coreProperties>
</file>